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CC234C14-543A-4E2B-AB98-6C0602BE2D4E}" xr6:coauthVersionLast="36" xr6:coauthVersionMax="36" xr10:uidLastSave="{00000000-0000-0000-0000-000000000000}"/>
  <bookViews>
    <workbookView xWindow="0" yWindow="0" windowWidth="15200" windowHeight="5970" tabRatio="847" firstSheet="1" activeTab="1"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PEDAGOGIQUE'!$A$2:$J$20</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K6" i="6" l="1"/>
  <c r="E6" i="6"/>
  <c r="C12" i="6"/>
  <c r="B10" i="13"/>
  <c r="L42" i="13"/>
  <c r="K42" i="13"/>
  <c r="L9" i="13"/>
  <c r="K9" i="13"/>
  <c r="L8" i="13"/>
  <c r="K8" i="13"/>
  <c r="L7" i="13"/>
  <c r="K7" i="13"/>
  <c r="L6" i="13"/>
  <c r="K6" i="13"/>
  <c r="L5" i="13"/>
  <c r="K5" i="13"/>
  <c r="I40" i="13"/>
  <c r="E27" i="18" s="1"/>
  <c r="G40" i="13"/>
  <c r="D27" i="18" s="1"/>
  <c r="E40" i="13"/>
  <c r="C27" i="18" s="1"/>
  <c r="L39" i="13"/>
  <c r="K39" i="13"/>
  <c r="I34" i="13"/>
  <c r="E26" i="18" s="1"/>
  <c r="G34" i="13"/>
  <c r="D26" i="18" s="1"/>
  <c r="E34" i="13"/>
  <c r="C26" i="18" s="1"/>
  <c r="L33" i="13"/>
  <c r="K33" i="13"/>
  <c r="C22" i="4"/>
  <c r="C54" i="18"/>
  <c r="F48" i="18"/>
  <c r="F47" i="18"/>
  <c r="F46" i="18"/>
  <c r="F45" i="18"/>
  <c r="G46" i="18"/>
  <c r="H46" i="18"/>
  <c r="G47" i="18"/>
  <c r="H47" i="18" s="1"/>
  <c r="G48" i="18"/>
  <c r="H48" i="18" s="1"/>
  <c r="F27" i="18" l="1"/>
  <c r="K40" i="13"/>
  <c r="L40" i="13"/>
  <c r="G27" i="18" s="1"/>
  <c r="F26" i="18"/>
  <c r="L34" i="13"/>
  <c r="G26" i="18" s="1"/>
  <c r="K34" i="13"/>
  <c r="L27" i="13"/>
  <c r="L21" i="13"/>
  <c r="L15" i="13"/>
  <c r="H35" i="18"/>
  <c r="F44" i="18" l="1"/>
  <c r="F42" i="18"/>
  <c r="G44" i="18" l="1"/>
  <c r="G45" i="18"/>
  <c r="F43" i="18" l="1"/>
  <c r="F49" i="18" s="1"/>
  <c r="K27" i="13" l="1"/>
  <c r="K21" i="13"/>
  <c r="K15" i="13"/>
  <c r="G43" i="18"/>
  <c r="H27" i="18"/>
  <c r="H26" i="18"/>
  <c r="C44" i="18" l="1"/>
  <c r="E22" i="18"/>
  <c r="G28" i="13"/>
  <c r="I28" i="13"/>
  <c r="K28" i="13"/>
  <c r="G22" i="13"/>
  <c r="D24" i="18" s="1"/>
  <c r="I22" i="13"/>
  <c r="E24" i="18" s="1"/>
  <c r="K22" i="13"/>
  <c r="G16" i="13"/>
  <c r="D23" i="18" s="1"/>
  <c r="I16" i="13"/>
  <c r="E23" i="18" s="1"/>
  <c r="K16" i="13"/>
  <c r="G10" i="13"/>
  <c r="I10" i="13"/>
  <c r="F52" i="18"/>
  <c r="H45" i="18"/>
  <c r="H43" i="18"/>
  <c r="G42" i="18"/>
  <c r="H42" i="18" s="1"/>
  <c r="E25" i="18" l="1"/>
  <c r="I42" i="13"/>
  <c r="D25" i="18"/>
  <c r="G42" i="13"/>
  <c r="L28" i="13"/>
  <c r="L22" i="13"/>
  <c r="G24" i="18" s="1"/>
  <c r="H24" i="18" s="1"/>
  <c r="D22" i="18"/>
  <c r="D21" i="18" s="1"/>
  <c r="L16" i="13"/>
  <c r="G23" i="18" s="1"/>
  <c r="H23" i="18" s="1"/>
  <c r="K10" i="13"/>
  <c r="E21" i="18"/>
  <c r="L10" i="13"/>
  <c r="G25" i="18" l="1"/>
  <c r="H25" i="18" s="1"/>
  <c r="G22" i="18"/>
  <c r="G21" i="18" s="1"/>
  <c r="H22" i="18" l="1"/>
  <c r="H21" i="18"/>
  <c r="C42" i="18" s="1"/>
  <c r="H44" i="18"/>
  <c r="C47" i="18" l="1"/>
  <c r="C48" i="18" s="1"/>
  <c r="H49" i="18"/>
  <c r="H50" i="18" s="1"/>
  <c r="E16" i="13"/>
  <c r="C23" i="18" s="1"/>
  <c r="F23" i="18" s="1"/>
  <c r="E22" i="13"/>
  <c r="C24" i="18" s="1"/>
  <c r="F24" i="18" s="1"/>
  <c r="E28" i="13"/>
  <c r="C25" i="18" s="1"/>
  <c r="F25" i="18" s="1"/>
  <c r="E10" i="13"/>
  <c r="C22" i="18" l="1"/>
  <c r="F22" i="18" s="1"/>
  <c r="F21" i="18" s="1"/>
  <c r="E42"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<sst xmlns="http://schemas.openxmlformats.org/spreadsheetml/2006/main" count="574" uniqueCount="417">
  <si>
    <t>Note de présentation du projet en vue de la création, de la modification 
ou du renouvellement d’une formation d’établissement diplômante</t>
  </si>
  <si>
    <r>
      <rPr>
        <b/>
        <sz val="11"/>
        <color rgb="FF000000"/>
        <rFont val="Calibri"/>
      </rPr>
      <t xml:space="preserve">Intitulé de la formation : </t>
    </r>
    <r>
      <rPr>
        <sz val="11"/>
        <color rgb="FF000000"/>
        <rFont val="Calibri"/>
      </rPr>
      <t>MARRES Science Booster</t>
    </r>
  </si>
  <si>
    <r>
      <t>Objet du projet de formation :</t>
    </r>
    <r>
      <rPr>
        <sz val="11"/>
        <color theme="1"/>
        <rFont val="Calibri"/>
        <family val="2"/>
        <scheme val="minor"/>
      </rPr>
      <t xml:space="preserve">                     </t>
    </r>
  </si>
  <si>
    <t>Modification</t>
  </si>
  <si>
    <t xml:space="preserve">Composante : </t>
  </si>
  <si>
    <t>UCA IDEX</t>
  </si>
  <si>
    <t>Secteur disciplinaire :</t>
  </si>
  <si>
    <t>70 - PLURI SCIENCES</t>
  </si>
  <si>
    <r>
      <rPr>
        <b/>
        <sz val="11"/>
        <color rgb="FF000000"/>
        <rFont val="Calibri"/>
        <scheme val="minor"/>
      </rPr>
      <t xml:space="preserve">Responsable de la formation (Nom Prénom) : </t>
    </r>
    <r>
      <rPr>
        <sz val="11"/>
        <color rgb="FF000000"/>
        <rFont val="Calibri"/>
        <scheme val="minor"/>
      </rPr>
      <t xml:space="preserve">MOCQUET Christophe </t>
    </r>
  </si>
  <si>
    <r>
      <rPr>
        <b/>
        <sz val="11"/>
        <color rgb="FF000000"/>
        <rFont val="Calibri"/>
        <scheme val="minor"/>
      </rPr>
      <t xml:space="preserve">Fonction : </t>
    </r>
    <r>
      <rPr>
        <sz val="11"/>
        <color rgb="FF000000"/>
        <rFont val="Calibri"/>
        <scheme val="minor"/>
      </rPr>
      <t xml:space="preserve">Directeur du programme
</t>
    </r>
    <r>
      <rPr>
        <b/>
        <sz val="11"/>
        <color rgb="FF000000"/>
        <rFont val="Calibri"/>
        <scheme val="minor"/>
      </rPr>
      <t xml:space="preserve">Grade : </t>
    </r>
    <r>
      <rPr>
        <sz val="11"/>
        <color rgb="FF000000"/>
        <rFont val="Calibri"/>
        <scheme val="minor"/>
      </rPr>
      <t>Professeur contractuel</t>
    </r>
  </si>
  <si>
    <r>
      <rPr>
        <b/>
        <sz val="11"/>
        <color rgb="FF000000"/>
        <rFont val="Calibri"/>
        <scheme val="minor"/>
      </rPr>
      <t xml:space="preserve">Téléphone : </t>
    </r>
    <r>
      <rPr>
        <sz val="11"/>
        <color rgb="FF000000"/>
        <rFont val="Calibri"/>
        <scheme val="minor"/>
      </rPr>
      <t xml:space="preserve">+33 4 89 15 42 01
</t>
    </r>
    <r>
      <rPr>
        <b/>
        <sz val="11"/>
        <color rgb="FF000000"/>
        <rFont val="Calibri"/>
        <scheme val="minor"/>
      </rPr>
      <t>Mail :</t>
    </r>
    <r>
      <rPr>
        <sz val="11"/>
        <color rgb="FF000000"/>
        <rFont val="Calibri"/>
        <scheme val="minor"/>
      </rPr>
      <t xml:space="preserve"> christophe.mocquet@univ-cotedazur.fr</t>
    </r>
  </si>
  <si>
    <r>
      <rPr>
        <b/>
        <sz val="11"/>
        <color rgb="FF000000"/>
        <rFont val="Calibri"/>
        <scheme val="minor"/>
      </rPr>
      <t>Etude du marché / Opportunité économique et/ou pédagogique de l’action de formation (Contexte et enjeux de la formation, besoin et identification de la demande du marché, ancrage territorial, offres concurrentes…)²</t>
    </r>
    <r>
      <rPr>
        <sz val="11"/>
        <color rgb="FF000000"/>
        <rFont val="Calibri"/>
        <scheme val="minor"/>
      </rPr>
      <t xml:space="preserve"> </t>
    </r>
    <r>
      <rPr>
        <i/>
        <sz val="9"/>
        <color rgb="FF000000"/>
        <rFont val="Calibri"/>
        <scheme val="minor"/>
      </rPr>
      <t>en 3 lignes maximum</t>
    </r>
    <r>
      <rPr>
        <sz val="9"/>
        <color rgb="FF000000"/>
        <rFont val="Calibri"/>
        <scheme val="minor"/>
      </rPr>
      <t xml:space="preserve"> </t>
    </r>
    <r>
      <rPr>
        <sz val="11"/>
        <color rgb="FF000000"/>
        <rFont val="Calibri"/>
        <scheme val="minor"/>
      </rPr>
      <t>:
La formation est tournée vers les publics souhaitant se former ou remobiliser leurs connaissances dans les fondamentaux en sciences naturelles : biologie, écologie, océanographie et chimie, soit pour leur propre développement personnel, soit pour candidater à rejoindre un programme de niveau master en sciences naturelles, comme le MSc MARRES - Science &amp; Society.</t>
    </r>
  </si>
  <si>
    <r>
      <rPr>
        <b/>
        <sz val="11"/>
        <color rgb="FF000000"/>
        <rFont val="Calibri"/>
        <scheme val="minor"/>
      </rPr>
      <t xml:space="preserve">Public visé : </t>
    </r>
    <r>
      <rPr>
        <sz val="11"/>
        <color rgb="FF000000"/>
        <rFont val="Calibri"/>
        <scheme val="minor"/>
      </rPr>
      <t>Public non scientifique souhaitant se former aux fondamentaux en sciences naturelles, et public scientifique souhaitant remobiliser ses connaissances.</t>
    </r>
  </si>
  <si>
    <t>Cycle du diplôme</t>
  </si>
  <si>
    <t>Autre: certification</t>
  </si>
  <si>
    <t>Niveau d'entrée minimal (bac, bac+1, bac+2 …) :</t>
  </si>
  <si>
    <t>Bac+2</t>
  </si>
  <si>
    <t>Niveau estimé de sortie  bac, bac+1, bac+2 ...) :</t>
  </si>
  <si>
    <t>Bac+3</t>
  </si>
  <si>
    <r>
      <t>Prérequis :</t>
    </r>
    <r>
      <rPr>
        <sz val="11"/>
        <color theme="1"/>
        <rFont val="Calibri"/>
        <family val="2"/>
        <scheme val="minor"/>
      </rPr>
      <t xml:space="preserve"> Licence dans toute discipline (scientifique ou non)</t>
    </r>
  </si>
  <si>
    <r>
      <rPr>
        <b/>
        <sz val="11"/>
        <color rgb="FF000000"/>
        <rFont val="Calibri"/>
        <scheme val="minor"/>
      </rPr>
      <t xml:space="preserve">Objectif pédagogique exprimé en compétences/métiers : </t>
    </r>
    <r>
      <rPr>
        <sz val="11"/>
        <color rgb="FF000000"/>
        <rFont val="Calibri"/>
        <scheme val="minor"/>
      </rPr>
      <t>Cette formation introduit des notions fondamentales en sciences naturelles. Elle s'adresse à des étudiants talentueux ayant au moins un diplôme de premier cycle dans une discipline autre que les sciences naturelles (par exemple en économie, gestion, science politique, droit, communication, ingénierie) afin de postuler à un programme de deuxième cycle tel que la filière "Science &amp; Société" du MSc MARRES ou simplement pour (re)découvrir la biologie, l'écologie, la chimie et l'océanographie.</t>
    </r>
  </si>
  <si>
    <t>Modalités pédagogiques (Synchrone/asychrone)</t>
  </si>
  <si>
    <t>Asynchrone</t>
  </si>
  <si>
    <t>Modalités pédagogiques (Présentiel/Distanciel/Hybride)</t>
  </si>
  <si>
    <t>Distanciel</t>
  </si>
  <si>
    <t>Aspect formation continue² :</t>
  </si>
  <si>
    <t xml:space="preserve">*- Souhait d’ouvrir la formation à la formation continue :  </t>
  </si>
  <si>
    <t>Oui</t>
  </si>
  <si>
    <t xml:space="preserve">*- Souhait d’enregistrer la formation au RNCP ou RSCH :  </t>
  </si>
  <si>
    <r>
      <rPr>
        <b/>
        <sz val="11"/>
        <color rgb="FF000000"/>
        <rFont val="Calibri"/>
        <scheme val="minor"/>
      </rPr>
      <t xml:space="preserve">Logistique (lieu de la formation, capacité salle, spécificités salles) : </t>
    </r>
    <r>
      <rPr>
        <sz val="11"/>
        <color rgb="FF000000"/>
        <rFont val="Calibri"/>
        <scheme val="minor"/>
      </rPr>
      <t>Distanciel complet avec échanges réguliers avec un coach académique via Zoom.</t>
    </r>
  </si>
  <si>
    <r>
      <rPr>
        <b/>
        <sz val="11"/>
        <color rgb="FF000000"/>
        <rFont val="Calibri"/>
        <scheme val="minor"/>
      </rPr>
      <t xml:space="preserve">Langue(s) d’enseignement : </t>
    </r>
    <r>
      <rPr>
        <sz val="11"/>
        <color rgb="FF000000"/>
        <rFont val="Calibri"/>
        <scheme val="minor"/>
      </rPr>
      <t>Anglais</t>
    </r>
  </si>
  <si>
    <r>
      <rPr>
        <b/>
        <sz val="11"/>
        <color rgb="FF000000"/>
        <rFont val="Calibri"/>
        <scheme val="minor"/>
      </rPr>
      <t>Nombre visé de participants par session :</t>
    </r>
    <r>
      <rPr>
        <sz val="11"/>
        <color rgb="FF000000"/>
        <rFont val="Calibri"/>
        <scheme val="minor"/>
      </rPr>
      <t xml:space="preserve"> </t>
    </r>
    <r>
      <rPr>
        <sz val="11"/>
        <color rgb="FFFF0000"/>
        <rFont val="Calibri"/>
        <scheme val="minor"/>
      </rPr>
      <t>entre 5 et 15</t>
    </r>
  </si>
  <si>
    <r>
      <rPr>
        <b/>
        <sz val="11"/>
        <color rgb="FF000000"/>
        <rFont val="Calibri"/>
        <scheme val="minor"/>
      </rPr>
      <t>Nombre de sessions par an et périodes de l’année :</t>
    </r>
    <r>
      <rPr>
        <sz val="11"/>
        <color rgb="FF000000"/>
        <rFont val="Calibri"/>
        <scheme val="minor"/>
      </rPr>
      <t xml:space="preserve"> Programme en asynchrone avec inscription au fil de l'eau, période recommandée entre 3 et 6 mois</t>
    </r>
  </si>
  <si>
    <t>Durée de la formation</t>
  </si>
  <si>
    <t>&lt; 1 an</t>
  </si>
  <si>
    <r>
      <rPr>
        <b/>
        <sz val="11"/>
        <color rgb="FF000000"/>
        <rFont val="Calibri"/>
        <scheme val="minor"/>
      </rPr>
      <t xml:space="preserve">Rythme de la formation (journée, soir, samedi, alternance, séquences de cours groupés, cours du soir, séance de regroupement…) : </t>
    </r>
    <r>
      <rPr>
        <sz val="11"/>
        <color rgb="FF000000"/>
        <rFont val="Calibri"/>
        <scheme val="minor"/>
      </rPr>
      <t>Cours en asynchrone total, avec échanges réguliers avec un coach académique via Zoom.</t>
    </r>
  </si>
  <si>
    <t>Stage</t>
  </si>
  <si>
    <t>Non</t>
  </si>
  <si>
    <r>
      <rPr>
        <b/>
        <sz val="11"/>
        <color rgb="FF000000"/>
        <rFont val="Calibri"/>
        <scheme val="minor"/>
      </rPr>
      <t xml:space="preserve">Durée du stage : </t>
    </r>
    <r>
      <rPr>
        <sz val="11"/>
        <color rgb="FF000000"/>
        <rFont val="Calibri"/>
        <scheme val="minor"/>
      </rPr>
      <t>N/A</t>
    </r>
  </si>
  <si>
    <r>
      <rPr>
        <b/>
        <sz val="11"/>
        <color rgb="FF000000"/>
        <rFont val="Calibri"/>
        <scheme val="minor"/>
      </rPr>
      <t xml:space="preserve">Partenariat public ou privé financier : </t>
    </r>
    <r>
      <rPr>
        <sz val="11"/>
        <color rgb="FF000000"/>
        <rFont val="Calibri"/>
        <scheme val="minor"/>
      </rPr>
      <t>N/A</t>
    </r>
  </si>
  <si>
    <r>
      <rPr>
        <b/>
        <sz val="11"/>
        <color rgb="FF000000"/>
        <rFont val="Calibri"/>
        <scheme val="minor"/>
      </rPr>
      <t xml:space="preserve">Partenariat public ou privé académique : </t>
    </r>
    <r>
      <rPr>
        <sz val="11"/>
        <color rgb="FF000000"/>
        <rFont val="Calibri"/>
        <scheme val="minor"/>
      </rPr>
      <t>N/A</t>
    </r>
  </si>
  <si>
    <t>Informations complémentaires :</t>
  </si>
  <si>
    <t>1. Avis COPIL composante (avec soutenabilité du site) :</t>
  </si>
  <si>
    <r>
      <rPr>
        <b/>
        <sz val="11"/>
        <color rgb="FF000000"/>
        <rFont val="Calibri"/>
        <scheme val="minor"/>
      </rPr>
      <t xml:space="preserve">Arguments (alignement stratégique, intérêt financier, intérêt d’image, intérêt pour l’insertion professionnelle des étudiants, ...) : </t>
    </r>
    <r>
      <rPr>
        <sz val="11"/>
        <color rgb="FF000000"/>
        <rFont val="Calibri"/>
        <scheme val="minor"/>
      </rPr>
      <t xml:space="preserve">Avis très favorable, programme stratégique IDEX/UniCA.
</t>
    </r>
    <r>
      <rPr>
        <b/>
        <sz val="11"/>
        <color rgb="FF000000"/>
        <rFont val="Calibri"/>
        <scheme val="minor"/>
      </rPr>
      <t xml:space="preserve">
Date COPIL composante : </t>
    </r>
    <r>
      <rPr>
        <sz val="11"/>
        <color rgb="FF000000"/>
        <rFont val="Calibri"/>
        <scheme val="minor"/>
      </rPr>
      <t>20 mars 2024</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</si>
  <si>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</si>
  <si>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</si>
  <si>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</si>
  <si>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</si>
  <si>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</si>
  <si>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</si>
  <si>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</si>
  <si>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</si>
  <si>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Cette formation introduit des notions fondamentales en sciences naturelles. Elle s'adresse à des étudiants talentueux ayant au moins un diplôme de premier cycle dans une discipline autre que les sciences naturelles (par exemple en économie, gestion, science politique, droit, communication, ingénierie) afin de postuler à un programme de deuxième cycle tel que la filière "Science &amp; Société" du MSc MARRES ou simplement pour (re)découvrir la biologie, l'écologie, la chimie et l'océanographie.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</si>
  <si>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</si>
  <si>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</si>
  <si>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Chaque discipline propose un parcours d'apprentissage personnalisé grâce à des blocs d'apprentissage combinant des capsules vidéo, des activités intéractives, des points de contrôle pour vérifier l'acquisition des connaissances et des devoirs. Des forums permettent aux étudiants d'échanger ensemble et un tutorat est assuré par un membre de l'équipe MARRES. La formation de mise à niveau est un programme entièrement asynchrone qui peut être suivi à tout moment et à son propre rythme. Les étudiants débloquent les activités au fur et à mesure qu'ils progressent dans le module. Nous recommandons de cibler la période du printemps et du début de l'été pour préparer au mieux la filière "Science &amp; Société".</t>
  </si>
  <si>
    <t>2.3. Positionnement dans la stratégie de la composante et de l'établissement</t>
  </si>
  <si>
    <t>• Le positionnement et la valeur ajoutée de la formation au sein de la composante et de l'établissement</t>
  </si>
  <si>
    <t xml:space="preserve">Formation permettant à des étudiants sans bagage scientifique, ou avec un manque d'assurance sur leur bagage scientifique, de parfaire leurs connaissances des fontamentaux en sciences naturelles, soit pour leur développement personnel, soit pour tenter de rejoindre un programme d'enseignement supérieur de niveau master en sciences naturelles, tel que le MSc MARRES parcours Science &amp; Society.
</t>
  </si>
  <si>
    <t xml:space="preserve">2.4. Public visé et effectifs attendus </t>
  </si>
  <si>
    <t>Indiquez le public visé, les effectifs attendus pour chacun de ces publics et si nécessaire la mise en place de tarifs préférentiels</t>
  </si>
  <si>
    <r>
      <rPr>
        <b/>
        <sz val="11"/>
        <color rgb="FF000000"/>
        <rFont val="Calibri"/>
        <scheme val="minor"/>
      </rPr>
      <t xml:space="preserve">Public visé
</t>
    </r>
    <r>
      <rPr>
        <sz val="11"/>
        <color rgb="FF000000"/>
        <rFont val="Calibri"/>
        <scheme val="minor"/>
      </rPr>
      <t xml:space="preserve">Public non scientifique souhaitant se former aux fondamentaux en sciences naturelles, et public scientifique souhaitant remobiliser ses connaissances.
</t>
    </r>
    <r>
      <rPr>
        <b/>
        <sz val="11"/>
        <color rgb="FF000000"/>
        <rFont val="Calibri"/>
        <scheme val="minor"/>
      </rPr>
      <t xml:space="preserve">Effectifs attendus
</t>
    </r>
    <r>
      <rPr>
        <sz val="11"/>
        <color rgb="FF000000"/>
        <rFont val="Calibri"/>
        <scheme val="minor"/>
      </rPr>
      <t xml:space="preserve">Entre 5 et 15 étudiants.
</t>
    </r>
    <r>
      <rPr>
        <b/>
        <sz val="11"/>
        <color rgb="FF000000"/>
        <rFont val="Calibri"/>
        <scheme val="minor"/>
      </rPr>
      <t xml:space="preserve">Tarifs préférentiels
</t>
    </r>
    <r>
      <rPr>
        <sz val="11"/>
        <color rgb="FF000000"/>
        <rFont val="Calibri"/>
        <scheme val="minor"/>
      </rPr>
      <t>Absence de tarif préférentiel en dehors de la grille figurant sur l'onglet 7 "soutenabilité Financière".</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</si>
  <si>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</si>
  <si>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</si>
  <si>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</si>
  <si>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</si>
  <si>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</si>
  <si>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</si>
  <si>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</si>
  <si>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</si>
  <si>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</si>
  <si>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</si>
  <si>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</si>
  <si>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</si>
  <si>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</si>
  <si>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</si>
  <si>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</si>
  <si>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De plus en plus d'étudiants avec un bagage scientifique limité voire absent se tournent vers des programmes de niveau master en sciences naturelles, tel que le MSc MARRES Science &amp; Society ou le MSc IMBRSea. Leur inclusion dans ces programmes permet d'ouvrir les opportunités d'échanges avec les étudiants conventionnels de ces programmes, et de mieux connecter les dimensions scientifiques et socio-économiques du développement durable. Cependant, l'absence de pré-requis rend difficile cette opération, tant pour les étudiants que pour leurs instructeurs.
D'autre part, ces dernières années, un nouveau public souhaite ouvrir ses connaissances sur des thématiques variées, notamment sur les sciences naturelles. C'est à ce double besoin que ce programme souhaite répondre.</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</si>
  <si>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</si>
  <si>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</si>
  <si>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A ce jour, il n'y a pas de programme de ce type répondant à nos objectifs.</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</si>
  <si>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</si>
  <si>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</si>
  <si>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</si>
  <si>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</si>
  <si>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</si>
  <si>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</si>
  <si>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</si>
  <si>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</si>
  <si>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</si>
  <si>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</si>
  <si>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</si>
  <si>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</si>
  <si>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</si>
  <si>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N/A</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</si>
  <si>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</si>
  <si>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</si>
  <si>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</si>
  <si>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</si>
  <si>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</si>
  <si>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</si>
  <si>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</si>
  <si>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</si>
  <si>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</si>
  <si>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</si>
  <si>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</si>
  <si>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</si>
  <si>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MOCQUET Christophe</t>
  </si>
  <si>
    <t>E (PRAG ou PRCE)</t>
  </si>
  <si>
    <t>Université Côte d'Azur</t>
  </si>
  <si>
    <t>christophe.mocquet@univ-cotedazur.fr</t>
  </si>
  <si>
    <t>VIEUX INGRASSA Jean Vincent</t>
  </si>
  <si>
    <t>Chargé de Projet</t>
  </si>
  <si>
    <t>Métropole Nice Côte d'Azur</t>
  </si>
  <si>
    <t>Introduction à la biologie</t>
  </si>
  <si>
    <t>CREFF Gaelle</t>
  </si>
  <si>
    <t>E/C</t>
  </si>
  <si>
    <t>gaelle.creff@univ-cotedazur.fr</t>
  </si>
  <si>
    <t>COMEAU Steeve</t>
  </si>
  <si>
    <t>Chercheur</t>
  </si>
  <si>
    <t>CNRS Sorbonne</t>
  </si>
  <si>
    <t>Biogeochimie</t>
  </si>
  <si>
    <t>TOTAL ENSEIGNANTS</t>
  </si>
  <si>
    <t>TOTAL PROFESSIONNELS</t>
  </si>
  <si>
    <t>TOTAL ENSEIGNANTS + PROFESSIONNELS</t>
  </si>
  <si>
    <t>5. SELECTION</t>
  </si>
  <si>
    <t>Date d'ouverture de la campagne :</t>
  </si>
  <si>
    <t>Date de fermeture de la campagne :</t>
  </si>
  <si>
    <t>31/12/2024 (+ périodes de fermeture d'e-Candidat)</t>
  </si>
  <si>
    <t>Date prévsionnelle de la commission de sélection :</t>
  </si>
  <si>
    <t>au fil de l'eau</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</si>
  <si>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</si>
  <si>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</si>
  <si>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</si>
  <si>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</si>
  <si>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</si>
  <si>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</si>
  <si>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</si>
  <si>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</si>
  <si>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</si>
  <si>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</si>
  <si>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</si>
  <si>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Obligatoire</t>
  </si>
  <si>
    <t>2 lettres min et 3 max.</t>
  </si>
  <si>
    <t>Niveau de langue en français pour les candidats titulaires d'un diplôme étranger :</t>
  </si>
  <si>
    <t>Facultatif</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</si>
  <si>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</si>
  <si>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</si>
  <si>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</si>
  <si>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</si>
  <si>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</si>
  <si>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</si>
  <si>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</si>
  <si>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</si>
  <si>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</si>
  <si>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</si>
  <si>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</si>
  <si>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 MAQUETTE</t>
  </si>
  <si>
    <t>Année</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</si>
  <si>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</si>
  <si>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</si>
  <si>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</si>
  <si>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</si>
  <si>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</si>
  <si>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</si>
  <si>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</si>
  <si>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</si>
  <si>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</si>
  <si>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</si>
  <si>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</si>
  <si>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</si>
  <si>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</si>
  <si>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</si>
  <si>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The Scientific Approach (obligatoire)</t>
  </si>
  <si>
    <t>/</t>
  </si>
  <si>
    <t>Pas d'ECUE</t>
  </si>
  <si>
    <t>NON</t>
  </si>
  <si>
    <t>Biological discovery (obligatoire)</t>
  </si>
  <si>
    <t>General ecology (obligatoire)</t>
  </si>
  <si>
    <t>Introduction to oceanography (obligatoire)</t>
  </si>
  <si>
    <t>Introduction to chemistry (obligatoire)</t>
  </si>
  <si>
    <t>Semestre 2 (le cas échéant)</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</si>
  <si>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</si>
  <si>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</si>
  <si>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</si>
  <si>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</si>
  <si>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</si>
  <si>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</si>
  <si>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</si>
  <si>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</si>
  <si>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</si>
  <si>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</si>
  <si>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</si>
  <si>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</si>
  <si>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</si>
  <si>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</si>
  <si>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</si>
  <si>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</si>
  <si>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Droit d'inscription n°3 (DI 3):</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</si>
  <si>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</si>
  <si>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</si>
  <si>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</si>
  <si>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</si>
  <si>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</si>
  <si>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</si>
  <si>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</si>
  <si>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</si>
  <si>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</si>
  <si>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</si>
  <si>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</si>
  <si>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</si>
  <si>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</si>
  <si>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</si>
  <si>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</si>
  <si>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</si>
  <si>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</si>
  <si>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</si>
  <si>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</si>
  <si>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</si>
  <si>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</si>
  <si>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</si>
  <si>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</si>
  <si>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</si>
  <si>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</si>
  <si>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</si>
  <si>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</si>
  <si>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</si>
  <si>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</si>
  <si>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</si>
  <si>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</si>
  <si>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</si>
  <si>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</si>
  <si>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</si>
  <si>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</si>
  <si>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</si>
  <si>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</si>
  <si>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</si>
  <si>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</si>
  <si>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</si>
  <si>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</si>
  <si>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</si>
  <si>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</si>
  <si>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</si>
  <si>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</si>
  <si>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</si>
  <si>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</si>
  <si>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</si>
  <si>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</si>
  <si>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</si>
  <si>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</si>
  <si>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</si>
  <si>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</si>
  <si>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</si>
  <si>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</si>
  <si>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</si>
  <si>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</si>
  <si>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</si>
  <si>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</si>
  <si>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</si>
  <si>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</si>
  <si>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</si>
  <si>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</si>
  <si>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</si>
  <si>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</si>
  <si>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</si>
  <si>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</si>
  <si>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</si>
  <si>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</si>
  <si>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</si>
  <si>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</si>
  <si>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</si>
  <si>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</si>
  <si>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</si>
  <si>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</si>
  <si>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Il n'existe qu'un groupe par an dans ce MSc.</t>
  </si>
  <si>
    <t>8. SUIVI DU PROCESSUS</t>
  </si>
  <si>
    <t>Merci de renseigner les visas et avis et dates des différentes étapes du porcessus d'instruction</t>
  </si>
  <si>
    <t>Vu par le service de scolarité :</t>
  </si>
  <si>
    <t>en date du: 18 mars 2024</t>
  </si>
  <si>
    <t>Nom de l'agent :</t>
  </si>
  <si>
    <t>Vu par le SPOF :</t>
  </si>
  <si>
    <t>en date du:</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</si>
  <si>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</si>
  <si>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</si>
  <si>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</si>
  <si>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</si>
  <si>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</si>
  <si>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</si>
  <si>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</si>
  <si>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</si>
  <si>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</si>
  <si>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</si>
  <si>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</si>
  <si>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</si>
  <si>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</si>
  <si>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</si>
  <si>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</si>
  <si>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</si>
  <si>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</si>
  <si>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</si>
  <si>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</si>
  <si>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</si>
  <si>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</si>
  <si>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</si>
  <si>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</si>
  <si>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</si>
  <si>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</si>
  <si>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</si>
  <si>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</si>
  <si>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</si>
  <si>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</si>
  <si>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</si>
  <si>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</si>
  <si>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</si>
  <si>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</si>
  <si>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</si>
  <si>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</si>
  <si>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</si>
  <si>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</si>
  <si>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</si>
  <si>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</si>
  <si>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</si>
  <si>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</si>
  <si>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</si>
  <si>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</si>
  <si>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</si>
  <si>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</si>
  <si>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</si>
  <si>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</si>
  <si>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</si>
  <si>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OUI - Partiellement</t>
  </si>
  <si>
    <t>2 sessions</t>
  </si>
  <si>
    <t>Doctorat</t>
  </si>
  <si>
    <t>EUR ELMI</t>
  </si>
  <si>
    <t>EEF</t>
  </si>
  <si>
    <t>03 - CHIMIE</t>
  </si>
  <si>
    <t>ECUE</t>
  </si>
  <si>
    <t>Renouvellement</t>
  </si>
  <si>
    <t>1 an</t>
  </si>
  <si>
    <t>OUI - Entièrement</t>
  </si>
  <si>
    <t>Autre (précisez)</t>
  </si>
  <si>
    <t>Favorable</t>
  </si>
  <si>
    <t>EUR HEALTHY</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</si>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</sst>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5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0000"/>
      <name val="Calibri"/>
      <family val="2"/>
      <scheme val="minor"/>
    </font>
    <font>
      <sz val="12"/>
      <color rgb="FF000000"/>
      <name val="Calibri"/>
      <family val="2"/>
      <scheme val="minor"/>
    </font>
    <font>
      <sz val="12"/>
      <color rgb="FFFF0000"/>
      <name val="Calibri"/>
      <family val="2"/>
      <scheme val="minor"/>
    </font>
    <font>
      <b/>
      <sz val="11"/>
      <color rgb="FF000000"/>
      <name val="Calibri"/>
      <scheme val="minor"/>
    </font>
    <font>
      <sz val="11"/>
      <color rgb="FF000000"/>
      <name val="Calibri"/>
      <scheme val="minor"/>
    </font>
    <font>
      <i/>
      <sz val="9"/>
      <color rgb="FF000000"/>
      <name val="Calibri"/>
      <scheme val="minor"/>
    </font>
    <font>
      <sz val="9"/>
      <color rgb="FF000000"/>
      <name val="Calibri"/>
      <scheme val="minor"/>
    </font>
    <font>
      <b/>
      <sz val="11"/>
      <color rgb="FF000000"/>
      <name val="Calibri"/>
    </font>
    <font>
      <sz val="11"/>
      <color rgb="FF000000"/>
      <name val="Calibri"/>
    </font>
    <font>
      <b/>
      <sz val="11"/>
      <color rgb="FF000000"/>
      <name val="Calibri"/>
      <family val="2"/>
      <scheme val="minor"/>
    </font>
    <font>
      <sz val="11"/>
      <color rgb="FF000000"/>
      <name val="Calibri"/>
      <family val="2"/>
    </font>
    <font>
      <sz val="11"/>
      <color rgb="FFFF0000"/>
      <name val="Calibri"/>
      <scheme val="minor"/>
    </font>
    <font>
      <sz val="11"/>
      <color theme="1" tint="0.499984740745262"/>
      <name val="Calibri"/>
      <family val="2"/>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0" tint="-0.249977111117893"/>
        <bgColor rgb="FF000000"/>
      </patternFill>
    </fill>
    <fill>
      <patternFill patternType="solid">
        <fgColor theme="7" tint="0.39997558519241921"/>
        <bgColor indexed="64"/>
      </patternFill>
    </fill>
  </fills>
  <borders count="14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style="thin">
        <color indexed="64"/>
      </left>
      <right style="medium">
        <color rgb="FF000000"/>
      </right>
      <top/>
      <bottom style="thin">
        <color indexed="64"/>
      </bottom>
      <diagonal/>
    </border>
    <border>
      <left style="thin">
        <color rgb="FF000000"/>
      </left>
      <right style="thin">
        <color rgb="FF000000"/>
      </right>
      <top/>
      <bottom style="thin">
        <color indexed="64"/>
      </bottom>
      <diagonal/>
    </border>
    <border>
      <left style="medium">
        <color rgb="FF000000"/>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indexed="64"/>
      </right>
      <top/>
      <bottom style="medium">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indexed="64"/>
      </left>
      <right style="medium">
        <color rgb="FF000000"/>
      </right>
      <top style="thin">
        <color indexed="64"/>
      </top>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thin">
        <color indexed="64"/>
      </right>
      <top style="thin">
        <color indexed="64"/>
      </top>
      <bottom style="thin">
        <color indexed="64"/>
      </bottom>
      <diagonal/>
    </border>
    <border>
      <left/>
      <right/>
      <top/>
      <bottom style="medium">
        <color rgb="FF000000"/>
      </bottom>
      <diagonal/>
    </border>
    <border>
      <left/>
      <right style="medium">
        <color rgb="FF000000"/>
      </right>
      <top/>
      <bottom style="medium">
        <color rgb="FF000000"/>
      </bottom>
      <diagonal/>
    </border>
    <border>
      <left/>
      <right style="thin">
        <color indexed="64"/>
      </right>
      <top/>
      <bottom style="thin">
        <color rgb="FF000000"/>
      </bottom>
      <diagonal/>
    </border>
    <border>
      <left style="thin">
        <color indexed="64"/>
      </left>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style="thin">
        <color indexed="64"/>
      </left>
      <right/>
      <top/>
      <bottom style="medium">
        <color rgb="FF000000"/>
      </bottom>
      <diagonal/>
    </border>
    <border>
      <left style="thin">
        <color indexed="64"/>
      </left>
      <right style="thin">
        <color indexed="64"/>
      </right>
      <top/>
      <bottom style="medium">
        <color rgb="FF000000"/>
      </bottom>
      <diagonal/>
    </border>
    <border>
      <left style="medium">
        <color rgb="FF000000"/>
      </left>
      <right style="thin">
        <color rgb="FF000000"/>
      </right>
      <top/>
      <bottom style="thin">
        <color indexed="64"/>
      </bottom>
      <diagonal/>
    </border>
    <border>
      <left/>
      <right style="thin">
        <color rgb="FF000000"/>
      </right>
      <top/>
      <bottom style="thin">
        <color indexed="64"/>
      </bottom>
      <diagonal/>
    </border>
    <border>
      <left style="medium">
        <color rgb="FF000000"/>
      </left>
      <right style="thin">
        <color rgb="FF000000"/>
      </right>
      <top style="medium">
        <color rgb="FF000000"/>
      </top>
      <bottom style="medium">
        <color indexed="64"/>
      </bottom>
      <diagonal/>
    </border>
    <border>
      <left/>
      <right style="thin">
        <color rgb="FF000000"/>
      </right>
      <top style="medium">
        <color rgb="FF000000"/>
      </top>
      <bottom style="medium">
        <color indexed="64"/>
      </bottom>
      <diagonal/>
    </border>
    <border>
      <left/>
      <right style="thin">
        <color indexed="64"/>
      </right>
      <top style="medium">
        <color rgb="FF000000"/>
      </top>
      <bottom style="medium">
        <color indexed="64"/>
      </bottom>
      <diagonal/>
    </border>
    <border>
      <left style="thin">
        <color indexed="64"/>
      </left>
      <right style="thin">
        <color indexed="64"/>
      </right>
      <top style="medium">
        <color rgb="FF000000"/>
      </top>
      <bottom style="medium">
        <color indexed="64"/>
      </bottom>
      <diagonal/>
    </border>
    <border>
      <left style="thin">
        <color indexed="64"/>
      </left>
      <right style="medium">
        <color rgb="FF000000"/>
      </right>
      <top style="medium">
        <color rgb="FF000000"/>
      </top>
      <bottom style="medium">
        <color indexed="64"/>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indexed="64"/>
      </left>
      <right style="medium">
        <color rgb="FF000000"/>
      </right>
      <top/>
      <bottom style="medium">
        <color rgb="FF000000"/>
      </bottom>
      <diagonal/>
    </border>
    <border>
      <left/>
      <right style="medium">
        <color rgb="FF000000"/>
      </right>
      <top style="medium">
        <color rgb="FF000000"/>
      </top>
      <bottom style="medium">
        <color indexed="64"/>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510">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25"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4" fontId="23" fillId="11" borderId="4" xfId="0" applyNumberFormat="1" applyFont="1" applyFill="1" applyBorder="1" applyAlignment="1">
      <alignment vertical="center"/>
    </xf>
    <xf numFmtId="164" fontId="23"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2" xfId="0" applyNumberFormat="1" applyFont="1" applyFill="1" applyBorder="1" applyAlignment="1">
      <alignment horizontal="center"/>
    </xf>
    <xf numFmtId="166" fontId="0" fillId="0" borderId="0" xfId="0" applyNumberFormat="1" applyAlignment="1">
      <alignment horizontal="center"/>
    </xf>
    <xf numFmtId="0" fontId="5" fillId="5" borderId="61"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2" xfId="0" applyFont="1" applyFill="1" applyBorder="1" applyAlignment="1">
      <alignment vertical="center"/>
    </xf>
    <xf numFmtId="164" fontId="14" fillId="0" borderId="1" xfId="0" applyNumberFormat="1" applyFont="1" applyBorder="1" applyAlignment="1">
      <alignment horizontal="center"/>
    </xf>
    <xf numFmtId="0" fontId="4" fillId="5" borderId="63"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4"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7"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4"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8"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0" xfId="0" applyNumberFormat="1" applyFont="1" applyFill="1" applyBorder="1" applyAlignment="1">
      <alignment horizontal="center"/>
    </xf>
    <xf numFmtId="0" fontId="4" fillId="5" borderId="45" xfId="0" applyFont="1" applyFill="1" applyBorder="1" applyAlignment="1">
      <alignment vertical="center"/>
    </xf>
    <xf numFmtId="164" fontId="5" fillId="5" borderId="66" xfId="0" applyNumberFormat="1" applyFont="1" applyFill="1" applyBorder="1" applyAlignment="1">
      <alignment horizontal="center"/>
    </xf>
    <xf numFmtId="0" fontId="4" fillId="13" borderId="13" xfId="0" applyFont="1" applyFill="1" applyBorder="1" applyAlignment="1">
      <alignment vertical="center"/>
    </xf>
    <xf numFmtId="164" fontId="4" fillId="13" borderId="71" xfId="0" applyNumberFormat="1" applyFont="1" applyFill="1" applyBorder="1" applyAlignment="1">
      <alignment horizontal="center"/>
    </xf>
    <xf numFmtId="0" fontId="4" fillId="13" borderId="45" xfId="0" applyFont="1" applyFill="1" applyBorder="1"/>
    <xf numFmtId="164" fontId="5" fillId="13" borderId="66" xfId="0" applyNumberFormat="1" applyFont="1" applyFill="1" applyBorder="1" applyAlignment="1">
      <alignment horizontal="center"/>
    </xf>
    <xf numFmtId="164" fontId="0" fillId="14" borderId="67" xfId="0" applyNumberFormat="1" applyFill="1" applyBorder="1" applyAlignment="1">
      <alignment horizontal="center" vertical="center"/>
    </xf>
    <xf numFmtId="0" fontId="4" fillId="14" borderId="13" xfId="0" applyFont="1" applyFill="1" applyBorder="1" applyAlignment="1">
      <alignment vertical="center"/>
    </xf>
    <xf numFmtId="164" fontId="0" fillId="14" borderId="71" xfId="0" applyNumberFormat="1" applyFill="1" applyBorder="1" applyAlignment="1">
      <alignment horizontal="center" vertical="center"/>
    </xf>
    <xf numFmtId="0" fontId="5" fillId="5" borderId="3" xfId="0" applyFont="1" applyFill="1" applyBorder="1" applyAlignment="1">
      <alignment vertical="center"/>
    </xf>
    <xf numFmtId="164" fontId="5" fillId="5" borderId="61" xfId="0" applyNumberFormat="1" applyFont="1" applyFill="1" applyBorder="1" applyAlignment="1">
      <alignment horizontal="center"/>
    </xf>
    <xf numFmtId="0" fontId="4" fillId="14" borderId="58" xfId="0" applyFont="1" applyFill="1" applyBorder="1" applyAlignment="1">
      <alignment vertical="center"/>
    </xf>
    <xf numFmtId="0" fontId="4" fillId="11" borderId="13" xfId="0" applyFont="1" applyFill="1" applyBorder="1" applyAlignment="1">
      <alignment vertical="center"/>
    </xf>
    <xf numFmtId="164" fontId="4" fillId="11" borderId="71"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7" xfId="0" applyBorder="1"/>
    <xf numFmtId="0" fontId="0" fillId="0" borderId="77" xfId="0" applyBorder="1" applyAlignment="1">
      <alignment vertical="top" wrapText="1"/>
    </xf>
    <xf numFmtId="0" fontId="0" fillId="0" borderId="77" xfId="0" applyBorder="1" applyAlignment="1">
      <alignment horizontal="left" vertical="top" wrapText="1"/>
    </xf>
    <xf numFmtId="0" fontId="10" fillId="0" borderId="82" xfId="0" applyFont="1" applyBorder="1" applyAlignment="1">
      <alignment vertical="top" wrapText="1"/>
    </xf>
    <xf numFmtId="0" fontId="10" fillId="0" borderId="75" xfId="0" applyFont="1" applyBorder="1" applyAlignment="1">
      <alignment vertical="top" wrapText="1"/>
    </xf>
    <xf numFmtId="0" fontId="0" fillId="0" borderId="75" xfId="0" applyBorder="1"/>
    <xf numFmtId="0" fontId="5" fillId="0" borderId="0" xfId="0" applyFont="1"/>
    <xf numFmtId="0" fontId="34" fillId="0" borderId="47" xfId="0" applyFont="1" applyBorder="1" applyAlignment="1" applyProtection="1">
      <alignment vertical="center" wrapText="1"/>
      <protection locked="0"/>
    </xf>
    <xf numFmtId="0" fontId="2" fillId="11" borderId="37"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7" xfId="4" applyBorder="1" applyAlignment="1">
      <alignment horizontal="left" vertical="center" wrapText="1"/>
    </xf>
    <xf numFmtId="0" fontId="5" fillId="0" borderId="81" xfId="0" applyFont="1" applyBorder="1"/>
    <xf numFmtId="1" fontId="0" fillId="7" borderId="58" xfId="0" applyNumberFormat="1" applyFill="1" applyBorder="1" applyProtection="1">
      <protection locked="0"/>
    </xf>
    <xf numFmtId="164" fontId="14" fillId="7" borderId="58"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8" fontId="0" fillId="0" borderId="88" xfId="0" applyNumberFormat="1" applyBorder="1"/>
    <xf numFmtId="0" fontId="5" fillId="18" borderId="1" xfId="0" applyFont="1" applyFill="1" applyBorder="1" applyAlignment="1">
      <alignment vertical="center"/>
    </xf>
    <xf numFmtId="164" fontId="0" fillId="18"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4" fillId="12" borderId="47"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5" fillId="3" borderId="19" xfId="0" applyFont="1" applyFill="1" applyBorder="1" applyAlignment="1" applyProtection="1">
      <alignment horizontal="center" vertical="center"/>
      <protection locked="0"/>
    </xf>
    <xf numFmtId="0" fontId="43" fillId="19" borderId="19" xfId="0" applyFont="1" applyFill="1" applyBorder="1" applyAlignment="1">
      <alignment horizontal="center" vertical="center"/>
    </xf>
    <xf numFmtId="0" fontId="15" fillId="0" borderId="1" xfId="0" applyFont="1" applyBorder="1" applyAlignment="1" applyProtection="1">
      <alignment vertical="center"/>
      <protection locked="0"/>
    </xf>
    <xf numFmtId="0" fontId="3" fillId="0" borderId="11" xfId="3" applyBorder="1" applyAlignment="1" applyProtection="1">
      <alignment vertical="center" wrapText="1"/>
      <protection locked="0"/>
    </xf>
    <xf numFmtId="0" fontId="34" fillId="0" borderId="89" xfId="0" applyFont="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0" fillId="0" borderId="89" xfId="0" applyBorder="1" applyAlignment="1">
      <alignment vertical="center" wrapText="1"/>
    </xf>
    <xf numFmtId="0" fontId="34" fillId="0" borderId="90" xfId="0" applyFont="1" applyBorder="1" applyAlignment="1" applyProtection="1">
      <alignment vertical="center" wrapText="1"/>
      <protection locked="0"/>
    </xf>
    <xf numFmtId="0" fontId="34" fillId="0" borderId="91" xfId="0" applyFont="1" applyBorder="1" applyAlignment="1" applyProtection="1">
      <alignment vertical="center" wrapText="1"/>
      <protection locked="0"/>
    </xf>
    <xf numFmtId="2" fontId="0" fillId="0" borderId="40" xfId="2" applyNumberFormat="1" applyFont="1" applyBorder="1" applyAlignment="1">
      <alignment vertical="center"/>
    </xf>
    <xf numFmtId="0" fontId="52" fillId="0" borderId="47" xfId="0" applyFont="1" applyBorder="1" applyAlignment="1">
      <alignment vertical="center"/>
    </xf>
    <xf numFmtId="0" fontId="52" fillId="0" borderId="47" xfId="0" applyFont="1" applyBorder="1" applyAlignment="1">
      <alignment horizontal="center" vertical="center"/>
    </xf>
    <xf numFmtId="0" fontId="42" fillId="0" borderId="11" xfId="0" applyFont="1" applyBorder="1" applyAlignment="1">
      <alignment horizontal="center" vertical="center"/>
    </xf>
    <xf numFmtId="0" fontId="42" fillId="0" borderId="92" xfId="0" quotePrefix="1" applyFont="1" applyBorder="1" applyAlignment="1">
      <alignment horizontal="center" vertical="center" wrapText="1"/>
    </xf>
    <xf numFmtId="0" fontId="52" fillId="0" borderId="92" xfId="0" applyFont="1" applyBorder="1" applyAlignment="1">
      <alignment vertical="center"/>
    </xf>
    <xf numFmtId="0" fontId="52" fillId="0" borderId="92" xfId="0" applyFont="1" applyBorder="1" applyAlignment="1">
      <alignment horizontal="center" vertical="center"/>
    </xf>
    <xf numFmtId="0" fontId="42" fillId="0" borderId="92" xfId="0" applyFont="1" applyBorder="1" applyAlignment="1">
      <alignment horizontal="center" vertical="center"/>
    </xf>
    <xf numFmtId="2" fontId="0" fillId="0" borderId="92" xfId="2" applyNumberFormat="1" applyFont="1" applyBorder="1" applyAlignment="1">
      <alignment vertical="center"/>
    </xf>
    <xf numFmtId="0" fontId="42" fillId="0" borderId="92" xfId="0" applyFont="1" applyBorder="1" applyAlignment="1">
      <alignment horizontal="center" vertical="center" wrapText="1"/>
    </xf>
    <xf numFmtId="0" fontId="42" fillId="0" borderId="11" xfId="0" applyFont="1" applyBorder="1" applyAlignment="1">
      <alignment horizontal="center" vertical="center" wrapText="1"/>
    </xf>
    <xf numFmtId="0" fontId="54" fillId="0" borderId="92" xfId="0" applyFont="1" applyBorder="1" applyAlignment="1">
      <alignment horizontal="center" vertical="center" wrapText="1"/>
    </xf>
    <xf numFmtId="0" fontId="2" fillId="5" borderId="96" xfId="0" applyFont="1" applyFill="1" applyBorder="1" applyAlignment="1">
      <alignment horizontal="left" vertical="center"/>
    </xf>
    <xf numFmtId="0" fontId="2" fillId="5" borderId="98" xfId="0" applyFont="1" applyFill="1" applyBorder="1" applyAlignment="1">
      <alignment horizontal="center" vertical="center" wrapText="1"/>
    </xf>
    <xf numFmtId="0" fontId="2" fillId="11" borderId="99" xfId="0" applyFont="1" applyFill="1" applyBorder="1" applyAlignment="1">
      <alignment horizontal="center" vertical="center" wrapText="1"/>
    </xf>
    <xf numFmtId="0" fontId="42" fillId="0" borderId="100" xfId="0" applyFont="1" applyBorder="1" applyAlignment="1">
      <alignment vertical="center" wrapText="1"/>
    </xf>
    <xf numFmtId="2" fontId="0" fillId="0" borderId="101" xfId="0" applyNumberFormat="1" applyBorder="1" applyAlignment="1">
      <alignment vertical="center"/>
    </xf>
    <xf numFmtId="2" fontId="0" fillId="0" borderId="97" xfId="0" applyNumberFormat="1" applyBorder="1" applyAlignment="1">
      <alignment vertical="center"/>
    </xf>
    <xf numFmtId="0" fontId="42" fillId="0" borderId="96" xfId="0" applyFont="1" applyBorder="1" applyAlignment="1">
      <alignment vertical="center" wrapText="1"/>
    </xf>
    <xf numFmtId="2" fontId="0" fillId="0" borderId="102" xfId="0" applyNumberFormat="1" applyBorder="1" applyAlignment="1">
      <alignment vertical="center"/>
    </xf>
    <xf numFmtId="0" fontId="42" fillId="0" borderId="103" xfId="0" applyFont="1" applyBorder="1" applyAlignment="1">
      <alignment vertical="center" wrapText="1"/>
    </xf>
    <xf numFmtId="0" fontId="54" fillId="0" borderId="105" xfId="0" applyFont="1" applyBorder="1" applyAlignment="1">
      <alignment horizontal="center" vertical="center" wrapText="1"/>
    </xf>
    <xf numFmtId="0" fontId="52" fillId="0" borderId="46" xfId="0" applyFont="1" applyBorder="1" applyAlignment="1">
      <alignment vertical="center"/>
    </xf>
    <xf numFmtId="0" fontId="52" fillId="0" borderId="46" xfId="0" applyFont="1" applyBorder="1" applyAlignment="1">
      <alignment horizontal="center" vertical="center"/>
    </xf>
    <xf numFmtId="0" fontId="42" fillId="0" borderId="49" xfId="0" applyFont="1" applyBorder="1" applyAlignment="1">
      <alignment horizontal="center" vertical="center"/>
    </xf>
    <xf numFmtId="2" fontId="0" fillId="0" borderId="37" xfId="2" applyNumberFormat="1" applyFont="1" applyBorder="1" applyAlignment="1">
      <alignment vertical="center"/>
    </xf>
    <xf numFmtId="2" fontId="0" fillId="0" borderId="111" xfId="0" applyNumberFormat="1" applyBorder="1" applyAlignment="1">
      <alignment vertical="center"/>
    </xf>
    <xf numFmtId="0" fontId="0" fillId="0" borderId="24" xfId="0" applyBorder="1" applyAlignment="1">
      <alignment vertical="center"/>
    </xf>
    <xf numFmtId="0" fontId="0" fillId="0" borderId="65" xfId="0" applyBorder="1" applyAlignment="1">
      <alignment vertical="center"/>
    </xf>
    <xf numFmtId="0" fontId="42" fillId="0" borderId="110" xfId="0" applyFont="1" applyBorder="1" applyAlignment="1">
      <alignment horizontal="center" vertical="center"/>
    </xf>
    <xf numFmtId="0" fontId="0" fillId="0" borderId="107" xfId="0" applyBorder="1" applyAlignment="1">
      <alignment vertical="center"/>
    </xf>
    <xf numFmtId="0" fontId="0" fillId="0" borderId="108" xfId="0" applyBorder="1" applyAlignment="1">
      <alignment horizontal="center" vertical="center"/>
    </xf>
    <xf numFmtId="2" fontId="0" fillId="0" borderId="108" xfId="0" applyNumberFormat="1" applyBorder="1" applyAlignment="1">
      <alignment vertical="center"/>
    </xf>
    <xf numFmtId="2" fontId="0" fillId="0" borderId="109" xfId="0" applyNumberFormat="1" applyBorder="1" applyAlignment="1">
      <alignment vertical="center"/>
    </xf>
    <xf numFmtId="0" fontId="0" fillId="0" borderId="8" xfId="0" applyBorder="1" applyAlignment="1">
      <alignment vertical="center"/>
    </xf>
    <xf numFmtId="0" fontId="0" fillId="0" borderId="49" xfId="0" applyBorder="1" applyAlignment="1">
      <alignment vertical="center"/>
    </xf>
    <xf numFmtId="2" fontId="0" fillId="0" borderId="50" xfId="0" applyNumberFormat="1" applyBorder="1" applyAlignment="1">
      <alignment vertical="center"/>
    </xf>
    <xf numFmtId="0" fontId="2" fillId="0" borderId="112" xfId="0" applyFont="1" applyBorder="1" applyAlignment="1">
      <alignment vertical="center"/>
    </xf>
    <xf numFmtId="0" fontId="2" fillId="0" borderId="113" xfId="0" applyFont="1" applyBorder="1" applyAlignment="1">
      <alignment horizontal="center" vertical="center"/>
    </xf>
    <xf numFmtId="2" fontId="2" fillId="0" borderId="113" xfId="0" applyNumberFormat="1" applyFont="1" applyBorder="1" applyAlignment="1">
      <alignment vertical="center"/>
    </xf>
    <xf numFmtId="2" fontId="2" fillId="0" borderId="34" xfId="0" applyNumberFormat="1" applyFont="1" applyBorder="1" applyAlignment="1">
      <alignment vertical="center"/>
    </xf>
    <xf numFmtId="0" fontId="42" fillId="0" borderId="49" xfId="0" applyFont="1" applyBorder="1" applyAlignment="1">
      <alignment horizontal="center" vertical="center" wrapText="1"/>
    </xf>
    <xf numFmtId="0" fontId="0" fillId="0" borderId="114" xfId="0" applyBorder="1" applyAlignment="1">
      <alignment horizontal="center" vertical="center"/>
    </xf>
    <xf numFmtId="0" fontId="0" fillId="0" borderId="34" xfId="0" applyBorder="1" applyAlignment="1">
      <alignment vertical="top" wrapText="1"/>
    </xf>
    <xf numFmtId="0" fontId="0" fillId="0" borderId="23" xfId="0" applyBorder="1" applyAlignment="1">
      <alignment vertical="top" wrapText="1"/>
    </xf>
    <xf numFmtId="0" fontId="0" fillId="0" borderId="25" xfId="0" applyBorder="1" applyAlignment="1">
      <alignment horizontal="left" vertical="top" wrapText="1"/>
    </xf>
    <xf numFmtId="0" fontId="14" fillId="0" borderId="25" xfId="0" applyFont="1"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49" fontId="0" fillId="0" borderId="120"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119" xfId="0" applyNumberFormat="1" applyBorder="1" applyAlignment="1" applyProtection="1">
      <alignment vertical="top"/>
      <protection locked="0"/>
    </xf>
    <xf numFmtId="49" fontId="0" fillId="0" borderId="103" xfId="0" applyNumberFormat="1" applyBorder="1" applyAlignment="1" applyProtection="1">
      <alignment vertical="top"/>
      <protection locked="0"/>
    </xf>
    <xf numFmtId="0" fontId="0" fillId="0" borderId="104" xfId="0" applyBorder="1"/>
    <xf numFmtId="165" fontId="0" fillId="0" borderId="104" xfId="1" applyNumberFormat="1" applyFont="1" applyBorder="1"/>
    <xf numFmtId="0" fontId="0" fillId="0" borderId="121" xfId="0" applyBorder="1"/>
    <xf numFmtId="0" fontId="0" fillId="0" borderId="122" xfId="0" applyBorder="1"/>
    <xf numFmtId="49" fontId="2" fillId="8" borderId="126" xfId="0" applyNumberFormat="1" applyFont="1" applyFill="1" applyBorder="1" applyAlignment="1" applyProtection="1">
      <alignment horizontal="center" vertical="center" wrapText="1"/>
      <protection locked="0"/>
    </xf>
    <xf numFmtId="49" fontId="2" fillId="8" borderId="128" xfId="0" applyNumberFormat="1" applyFont="1" applyFill="1" applyBorder="1" applyAlignment="1" applyProtection="1">
      <alignment horizontal="center" vertical="center" wrapText="1"/>
      <protection locked="0"/>
    </xf>
    <xf numFmtId="0" fontId="0" fillId="0" borderId="131" xfId="0" applyBorder="1"/>
    <xf numFmtId="0" fontId="34" fillId="0" borderId="132" xfId="0" applyFont="1" applyBorder="1" applyAlignment="1" applyProtection="1">
      <alignment vertical="center" wrapText="1"/>
      <protection locked="0"/>
    </xf>
    <xf numFmtId="0" fontId="34" fillId="0" borderId="133" xfId="0" applyFont="1" applyBorder="1" applyAlignment="1" applyProtection="1">
      <alignment vertical="center" wrapText="1"/>
      <protection locked="0"/>
    </xf>
    <xf numFmtId="0" fontId="34" fillId="0" borderId="139" xfId="0" applyFont="1" applyBorder="1" applyAlignment="1" applyProtection="1">
      <alignment vertical="center" wrapText="1"/>
      <protection locked="0"/>
    </xf>
    <xf numFmtId="0" fontId="34" fillId="0" borderId="140" xfId="0" applyFont="1" applyBorder="1" applyAlignment="1" applyProtection="1">
      <alignment vertical="center" wrapText="1"/>
      <protection locked="0"/>
    </xf>
    <xf numFmtId="0" fontId="34" fillId="0" borderId="106" xfId="0" applyFont="1" applyBorder="1" applyAlignment="1" applyProtection="1">
      <alignment vertical="center" wrapText="1"/>
      <protection locked="0"/>
    </xf>
    <xf numFmtId="0" fontId="3" fillId="0" borderId="131" xfId="3" applyBorder="1" applyAlignment="1" applyProtection="1">
      <alignment vertical="center" wrapText="1"/>
      <protection locked="0"/>
    </xf>
    <xf numFmtId="0" fontId="34" fillId="0" borderId="131" xfId="0" applyFont="1" applyBorder="1" applyAlignment="1" applyProtection="1">
      <alignment horizontal="center" vertical="center" wrapText="1"/>
      <protection locked="0"/>
    </xf>
    <xf numFmtId="0" fontId="0" fillId="0" borderId="141" xfId="0" applyBorder="1" applyAlignment="1">
      <alignment vertical="center" wrapText="1"/>
    </xf>
    <xf numFmtId="0" fontId="34" fillId="0" borderId="129" xfId="0" applyFont="1" applyBorder="1" applyAlignment="1" applyProtection="1">
      <alignment vertical="center" wrapText="1"/>
      <protection locked="0"/>
    </xf>
    <xf numFmtId="0" fontId="34" fillId="0" borderId="143" xfId="0" applyFont="1" applyBorder="1" applyAlignment="1" applyProtection="1">
      <alignment vertical="center" wrapText="1"/>
      <protection locked="0"/>
    </xf>
    <xf numFmtId="0" fontId="34" fillId="0" borderId="141" xfId="0" applyFont="1" applyBorder="1" applyAlignment="1" applyProtection="1">
      <alignment horizontal="center" vertical="center" wrapText="1"/>
      <protection locked="0"/>
    </xf>
    <xf numFmtId="0" fontId="33" fillId="5" borderId="134" xfId="0" applyFont="1" applyFill="1" applyBorder="1" applyAlignment="1">
      <alignment horizontal="center" vertical="center" wrapText="1"/>
    </xf>
    <xf numFmtId="0" fontId="33" fillId="5" borderId="135" xfId="0" applyFont="1" applyFill="1" applyBorder="1" applyAlignment="1">
      <alignment horizontal="center" vertical="center" wrapText="1"/>
    </xf>
    <xf numFmtId="0" fontId="33" fillId="5" borderId="142" xfId="0" applyFont="1" applyFill="1" applyBorder="1" applyAlignment="1">
      <alignment horizontal="center" vertical="center" wrapText="1"/>
    </xf>
    <xf numFmtId="0" fontId="33" fillId="5" borderId="136" xfId="0" applyFont="1" applyFill="1" applyBorder="1" applyAlignment="1">
      <alignment horizontal="center" vertical="center" wrapText="1"/>
    </xf>
    <xf numFmtId="0" fontId="33" fillId="5" borderId="137" xfId="0" applyFont="1" applyFill="1" applyBorder="1" applyAlignment="1">
      <alignment horizontal="center" vertical="center" wrapText="1"/>
    </xf>
    <xf numFmtId="0" fontId="33" fillId="5" borderId="138" xfId="0" applyFont="1" applyFill="1" applyBorder="1" applyAlignment="1">
      <alignment horizontal="center" vertical="center" wrapText="1"/>
    </xf>
    <xf numFmtId="0" fontId="2" fillId="5" borderId="144" xfId="0" applyFont="1" applyFill="1" applyBorder="1" applyAlignment="1">
      <alignment horizontal="left" vertical="center" wrapText="1"/>
    </xf>
    <xf numFmtId="0" fontId="2" fillId="5" borderId="145" xfId="0" applyFont="1" applyFill="1" applyBorder="1" applyAlignment="1">
      <alignment horizontal="center" vertical="center" wrapText="1"/>
    </xf>
    <xf numFmtId="0" fontId="2" fillId="5" borderId="122" xfId="0" applyFont="1" applyFill="1" applyBorder="1" applyAlignment="1">
      <alignment horizontal="center" vertical="center" wrapText="1"/>
    </xf>
    <xf numFmtId="0" fontId="2" fillId="20" borderId="145" xfId="0" applyFont="1" applyFill="1" applyBorder="1" applyAlignment="1">
      <alignment horizontal="center" vertical="center" wrapText="1"/>
    </xf>
    <xf numFmtId="0" fontId="49" fillId="0" borderId="32" xfId="0" applyFont="1" applyBorder="1" applyAlignment="1">
      <alignment horizontal="left" vertical="top" wrapText="1"/>
    </xf>
    <xf numFmtId="0" fontId="2" fillId="0" borderId="34" xfId="0" applyFont="1" applyBorder="1" applyAlignment="1">
      <alignment horizontal="left" vertical="top" wrapText="1"/>
    </xf>
    <xf numFmtId="0" fontId="45" fillId="0" borderId="29" xfId="0" applyFont="1" applyBorder="1" applyAlignment="1">
      <alignment horizontal="left" vertical="top" wrapText="1"/>
    </xf>
    <xf numFmtId="0" fontId="2" fillId="0" borderId="23" xfId="0" applyFont="1" applyBorder="1" applyAlignment="1">
      <alignment horizontal="left" vertical="top" wrapText="1"/>
    </xf>
    <xf numFmtId="0" fontId="45" fillId="0" borderId="30" xfId="0" applyFont="1" applyBorder="1" applyAlignment="1">
      <alignment horizontal="left" vertical="top" wrapText="1"/>
    </xf>
    <xf numFmtId="0" fontId="2" fillId="0" borderId="25" xfId="0" applyFont="1" applyBorder="1" applyAlignment="1">
      <alignment horizontal="left" vertical="top" wrapText="1"/>
    </xf>
    <xf numFmtId="0" fontId="45" fillId="0" borderId="31" xfId="0" applyFont="1" applyBorder="1" applyAlignment="1">
      <alignment horizontal="left" vertical="top" wrapText="1"/>
    </xf>
    <xf numFmtId="0" fontId="2" fillId="0" borderId="28" xfId="0" applyFont="1" applyBorder="1" applyAlignment="1">
      <alignment horizontal="left" vertical="top" wrapText="1"/>
    </xf>
    <xf numFmtId="0" fontId="45" fillId="0" borderId="32" xfId="0" applyFont="1" applyBorder="1" applyAlignment="1">
      <alignment horizontal="left" vertical="top" wrapText="1"/>
    </xf>
    <xf numFmtId="0" fontId="2" fillId="0" borderId="31" xfId="0" applyFont="1" applyBorder="1" applyAlignment="1">
      <alignment horizontal="left" vertical="top" wrapText="1"/>
    </xf>
    <xf numFmtId="0" fontId="19" fillId="10" borderId="0" xfId="0" applyFont="1" applyFill="1" applyAlignment="1">
      <alignment horizontal="center"/>
    </xf>
    <xf numFmtId="0" fontId="45"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51"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2" fillId="5" borderId="115" xfId="0" applyFont="1" applyFill="1" applyBorder="1" applyAlignment="1">
      <alignment horizontal="left"/>
    </xf>
    <xf numFmtId="0" fontId="2" fillId="5" borderId="116" xfId="0" applyFont="1" applyFill="1" applyBorder="1" applyAlignment="1">
      <alignment horizontal="left"/>
    </xf>
    <xf numFmtId="0" fontId="2" fillId="5" borderId="117" xfId="0" applyFont="1" applyFill="1" applyBorder="1" applyAlignment="1">
      <alignment horizontal="left"/>
    </xf>
    <xf numFmtId="0" fontId="10" fillId="6" borderId="118"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119" xfId="0" applyFont="1" applyFill="1" applyBorder="1" applyAlignment="1">
      <alignment horizontal="left" vertical="top" wrapText="1"/>
    </xf>
    <xf numFmtId="49" fontId="46" fillId="2" borderId="30" xfId="0" applyNumberFormat="1" applyFon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129" xfId="0" applyBorder="1" applyAlignment="1">
      <alignment horizontal="center"/>
    </xf>
    <xf numFmtId="0" fontId="0" fillId="0" borderId="106" xfId="0" applyBorder="1" applyAlignment="1">
      <alignment horizontal="center"/>
    </xf>
    <xf numFmtId="0" fontId="0" fillId="0" borderId="130" xfId="0" applyBorder="1" applyAlignment="1">
      <alignment horizontal="center"/>
    </xf>
    <xf numFmtId="0" fontId="0" fillId="0" borderId="121" xfId="0" applyBorder="1" applyAlignment="1">
      <alignment horizontal="center"/>
    </xf>
    <xf numFmtId="49" fontId="2" fillId="8" borderId="124" xfId="0" applyNumberFormat="1" applyFont="1" applyFill="1" applyBorder="1" applyAlignment="1" applyProtection="1">
      <alignment horizontal="center" vertical="top" wrapText="1"/>
      <protection locked="0"/>
    </xf>
    <xf numFmtId="49" fontId="2" fillId="8" borderId="123" xfId="0" applyNumberFormat="1" applyFont="1" applyFill="1" applyBorder="1" applyAlignment="1" applyProtection="1">
      <alignment horizontal="center" vertical="top" wrapText="1"/>
      <protection locked="0"/>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9" fillId="0" borderId="33" xfId="0" applyFont="1" applyBorder="1" applyAlignment="1">
      <alignment horizontal="left"/>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0" fontId="6" fillId="4" borderId="118" xfId="0" applyFont="1" applyFill="1" applyBorder="1" applyAlignment="1">
      <alignment horizontal="left" vertical="top" wrapText="1"/>
    </xf>
    <xf numFmtId="0" fontId="0" fillId="4" borderId="119" xfId="0" applyFill="1" applyBorder="1" applyAlignment="1">
      <alignment horizontal="left" vertical="top" wrapText="1"/>
    </xf>
    <xf numFmtId="49" fontId="2" fillId="8" borderId="125" xfId="0" applyNumberFormat="1" applyFont="1" applyFill="1" applyBorder="1" applyAlignment="1" applyProtection="1">
      <alignment horizontal="center" vertical="top" wrapText="1"/>
      <protection locked="0"/>
    </xf>
    <xf numFmtId="49" fontId="2" fillId="8" borderId="127" xfId="0" applyNumberFormat="1" applyFont="1" applyFill="1" applyBorder="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2" fillId="20" borderId="146" xfId="0" applyFont="1" applyFill="1" applyBorder="1" applyAlignment="1">
      <alignment horizontal="left" vertical="center" wrapText="1"/>
    </xf>
    <xf numFmtId="0" fontId="2" fillId="20" borderId="147" xfId="0" applyFont="1" applyFill="1" applyBorder="1" applyAlignment="1">
      <alignment horizontal="left"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6"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6" xfId="0" applyFont="1" applyFill="1" applyBorder="1" applyAlignment="1">
      <alignment horizontal="left" vertical="center" wrapText="1"/>
    </xf>
    <xf numFmtId="0" fontId="44"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6"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9"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38" fillId="5" borderId="54"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4" fontId="14" fillId="0" borderId="16" xfId="0" applyNumberFormat="1" applyFont="1" applyBorder="1" applyAlignment="1">
      <alignment horizontal="center" vertical="center"/>
    </xf>
    <xf numFmtId="14" fontId="14" fillId="0" borderId="68" xfId="0" applyNumberFormat="1" applyFont="1" applyBorder="1" applyAlignment="1">
      <alignment horizontal="center" vertical="center"/>
    </xf>
    <xf numFmtId="0" fontId="14" fillId="0" borderId="19" xfId="0" applyFont="1" applyBorder="1" applyAlignment="1">
      <alignment horizontal="center" vertical="center" wrapText="1"/>
    </xf>
    <xf numFmtId="0" fontId="14" fillId="0" borderId="21" xfId="0" applyFont="1" applyBorder="1" applyAlignment="1">
      <alignment horizontal="center" vertical="center" wrapText="1"/>
    </xf>
    <xf numFmtId="0" fontId="42" fillId="0" borderId="19" xfId="0" applyFont="1" applyBorder="1" applyAlignment="1">
      <alignment horizontal="center" vertical="center"/>
    </xf>
    <xf numFmtId="0" fontId="42" fillId="0" borderId="21" xfId="0" applyFont="1" applyBorder="1" applyAlignment="1">
      <alignment horizontal="center" vertical="center"/>
    </xf>
    <xf numFmtId="0" fontId="42" fillId="0" borderId="35" xfId="0" applyFont="1" applyBorder="1" applyAlignment="1">
      <alignment horizontal="center" vertical="center"/>
    </xf>
    <xf numFmtId="0" fontId="42" fillId="0" borderId="36" xfId="0" applyFont="1" applyBorder="1" applyAlignment="1">
      <alignment horizontal="center" vertical="center"/>
    </xf>
    <xf numFmtId="0" fontId="0" fillId="6" borderId="7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6" xfId="0" applyFont="1" applyFill="1" applyBorder="1" applyAlignment="1" applyProtection="1">
      <alignment horizontal="center" vertical="center"/>
      <protection locked="0"/>
    </xf>
    <xf numFmtId="0" fontId="43" fillId="19" borderId="19" xfId="0" applyFont="1" applyFill="1" applyBorder="1" applyAlignment="1">
      <alignment horizontal="center" vertical="center"/>
    </xf>
    <xf numFmtId="0" fontId="43" fillId="19" borderId="20" xfId="0" applyFont="1" applyFill="1" applyBorder="1" applyAlignment="1">
      <alignment horizontal="center" vertical="center"/>
    </xf>
    <xf numFmtId="0" fontId="43" fillId="19" borderId="86" xfId="0" applyFont="1" applyFill="1" applyBorder="1" applyAlignment="1">
      <alignment horizontal="center" vertical="center"/>
    </xf>
    <xf numFmtId="0" fontId="5" fillId="3" borderId="19" xfId="0" applyFont="1" applyFill="1" applyBorder="1" applyAlignment="1" applyProtection="1">
      <alignment horizontal="center" vertical="center" wrapText="1"/>
      <protection locked="0"/>
    </xf>
    <xf numFmtId="0" fontId="2" fillId="6" borderId="51"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6" xfId="0" applyBorder="1" applyAlignment="1">
      <alignment horizontal="center" vertical="center"/>
    </xf>
    <xf numFmtId="0" fontId="8" fillId="5" borderId="52" xfId="0" applyFont="1" applyFill="1" applyBorder="1" applyAlignment="1">
      <alignment horizontal="center" vertical="center" wrapText="1"/>
    </xf>
    <xf numFmtId="0" fontId="8" fillId="5" borderId="53" xfId="0" applyFont="1" applyFill="1" applyBorder="1" applyAlignment="1">
      <alignment horizontal="center" vertical="center" wrapText="1"/>
    </xf>
    <xf numFmtId="0" fontId="2" fillId="6" borderId="93" xfId="0" applyFont="1" applyFill="1" applyBorder="1" applyAlignment="1">
      <alignment horizontal="left" vertical="center"/>
    </xf>
    <xf numFmtId="0" fontId="2" fillId="6" borderId="94" xfId="0" applyFont="1" applyFill="1" applyBorder="1" applyAlignment="1">
      <alignment horizontal="left" vertical="center"/>
    </xf>
    <xf numFmtId="0" fontId="2" fillId="6" borderId="95" xfId="0" applyFont="1" applyFill="1"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97" xfId="0" applyBorder="1" applyAlignment="1">
      <alignment horizontal="left" vertical="center"/>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4" fillId="5" borderId="51" xfId="0" applyFont="1" applyFill="1" applyBorder="1" applyAlignment="1">
      <alignment horizontal="center"/>
    </xf>
    <xf numFmtId="0" fontId="4" fillId="5" borderId="68"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1" xfId="0" applyFont="1" applyBorder="1" applyAlignment="1">
      <alignment horizontal="center" vertical="center" wrapText="1"/>
    </xf>
    <xf numFmtId="0" fontId="2" fillId="0" borderId="80"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4" xfId="4" applyBorder="1" applyAlignment="1">
      <alignment horizontal="left" vertical="center" wrapText="1"/>
    </xf>
    <xf numFmtId="0" fontId="28" fillId="16" borderId="85" xfId="4" applyBorder="1" applyAlignment="1">
      <alignment horizontal="left" vertical="center" wrapText="1"/>
    </xf>
    <xf numFmtId="0" fontId="28" fillId="16" borderId="83" xfId="4" applyBorder="1" applyAlignment="1">
      <alignment horizontal="left" vertical="center" wrapText="1"/>
    </xf>
    <xf numFmtId="0" fontId="32" fillId="16" borderId="72"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75" xfId="4" applyFont="1" applyBorder="1" applyAlignment="1">
      <alignment horizontal="left" vertical="center" wrapText="1"/>
    </xf>
    <xf numFmtId="0" fontId="32" fillId="16" borderId="78" xfId="4" applyFont="1" applyBorder="1" applyAlignment="1">
      <alignment horizontal="left" vertical="center" wrapText="1"/>
    </xf>
    <xf numFmtId="0" fontId="28" fillId="16" borderId="73" xfId="4" applyBorder="1" applyAlignment="1">
      <alignment horizontal="left" vertical="center" wrapText="1"/>
    </xf>
    <xf numFmtId="0" fontId="28" fillId="16" borderId="0" xfId="4" applyBorder="1" applyAlignment="1">
      <alignment horizontal="left" vertical="center" wrapText="1"/>
    </xf>
    <xf numFmtId="0" fontId="28" fillId="16" borderId="77" xfId="4" applyBorder="1" applyAlignment="1">
      <alignment horizontal="left" vertical="center" wrapText="1"/>
    </xf>
    <xf numFmtId="0" fontId="28" fillId="16" borderId="74" xfId="4" applyBorder="1" applyAlignment="1">
      <alignment horizontal="left" vertical="center" wrapText="1"/>
    </xf>
    <xf numFmtId="0" fontId="28" fillId="16" borderId="75" xfId="4" applyBorder="1" applyAlignment="1">
      <alignment horizontal="left" vertical="center" wrapText="1"/>
    </xf>
    <xf numFmtId="0" fontId="28" fillId="16" borderId="78"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7" xfId="0" applyFont="1" applyFill="1" applyBorder="1" applyAlignment="1">
      <alignment horizontal="center" vertical="center"/>
    </xf>
    <xf numFmtId="0" fontId="28" fillId="16" borderId="87" xfId="4" applyBorder="1" applyAlignment="1">
      <alignment horizontal="center" vertical="center" wrapText="1"/>
    </xf>
    <xf numFmtId="0" fontId="28" fillId="16" borderId="72" xfId="4" applyBorder="1" applyAlignment="1">
      <alignment horizontal="center" vertical="center" wrapText="1"/>
    </xf>
    <xf numFmtId="0" fontId="28" fillId="16" borderId="76" xfId="4" applyBorder="1" applyAlignment="1">
      <alignment horizontal="center" vertical="center" wrapText="1"/>
    </xf>
    <xf numFmtId="0" fontId="28" fillId="16" borderId="73" xfId="4" applyBorder="1" applyAlignment="1">
      <alignment horizontal="center" vertical="center" wrapText="1"/>
    </xf>
    <xf numFmtId="0" fontId="28" fillId="16" borderId="0" xfId="4" applyBorder="1" applyAlignment="1">
      <alignment horizontal="center" vertical="center" wrapText="1"/>
    </xf>
    <xf numFmtId="0" fontId="28" fillId="16" borderId="77"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3" fillId="5" borderId="54"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4"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5" xfId="0" applyFont="1" applyFill="1" applyBorder="1" applyAlignment="1">
      <alignment horizontal="center"/>
    </xf>
    <xf numFmtId="0" fontId="4" fillId="5" borderId="70"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4" xfId="4" applyFont="1" applyBorder="1" applyAlignment="1">
      <alignment horizontal="left" vertical="center" wrapText="1"/>
    </xf>
    <xf numFmtId="0" fontId="32" fillId="16" borderId="85" xfId="4" applyFont="1" applyBorder="1" applyAlignment="1">
      <alignment horizontal="left" vertical="center" wrapText="1"/>
    </xf>
    <xf numFmtId="0" fontId="32" fillId="16" borderId="83"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6"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4" xfId="0" applyFont="1" applyFill="1" applyBorder="1" applyAlignment="1">
      <alignment horizontal="center" vertical="center"/>
    </xf>
    <xf numFmtId="0" fontId="4" fillId="5" borderId="69"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6" xfId="0" applyFont="1" applyFill="1" applyBorder="1" applyAlignment="1">
      <alignment horizontal="center" vertical="center"/>
    </xf>
    <xf numFmtId="0" fontId="2" fillId="14" borderId="81"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5" xfId="0" applyBorder="1" applyAlignment="1">
      <alignment horizontal="center" vertical="center" wrapText="1"/>
    </xf>
    <xf numFmtId="0" fontId="2" fillId="0" borderId="51"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9" xfId="0" applyNumberFormat="1" applyFont="1" applyBorder="1" applyAlignment="1">
      <alignment horizontal="center" vertical="center"/>
    </xf>
    <xf numFmtId="1" fontId="6" fillId="0" borderId="60"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5"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gaelle.creff@univ-cotedazur.fr" TargetMode="External"/><Relationship Id="rId1" Type="http://schemas.openxmlformats.org/officeDocument/2006/relationships/hyperlink" Target="mailto:christophe.mocquet@univ-cotedazur.fr"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D7" sqref="D7"/>
    </sheetView>
  </sheetViews>
  <sheetFormatPr baseColWidth="10" defaultColWidth="11.453125" defaultRowHeight="14.5" x14ac:dyDescent="0.35"/>
  <cols>
    <col min="1" max="1" width="111.81640625" customWidth="1"/>
    <col min="2" max="2" width="21.7265625" customWidth="1"/>
    <col min="4" max="4" width="47.453125" customWidth="1"/>
  </cols>
  <sheetData>
    <row r="1" spans="1:2" ht="68.25" customHeight="1" thickBot="1" x14ac:dyDescent="0.4">
      <c r="A1" s="36" t="s">
        <v>0</v>
      </c>
      <c r="B1" s="35"/>
    </row>
    <row r="3" spans="1:2" ht="15.75" customHeight="1" x14ac:dyDescent="0.35">
      <c r="A3" s="253" t="s">
        <v>1</v>
      </c>
      <c r="B3" s="254"/>
    </row>
    <row r="4" spans="1:2" x14ac:dyDescent="0.35">
      <c r="A4" s="40" t="s">
        <v>2</v>
      </c>
      <c r="B4" s="34" t="s">
        <v>3</v>
      </c>
    </row>
    <row r="5" spans="1:2" x14ac:dyDescent="0.35">
      <c r="A5" s="41" t="s">
        <v>4</v>
      </c>
      <c r="B5" s="213" t="s">
        <v>5</v>
      </c>
    </row>
    <row r="6" spans="1:2" x14ac:dyDescent="0.35">
      <c r="A6" s="42" t="s">
        <v>6</v>
      </c>
      <c r="B6" s="214" t="s">
        <v>7</v>
      </c>
    </row>
    <row r="7" spans="1:2" x14ac:dyDescent="0.35">
      <c r="A7" s="255" t="s">
        <v>8</v>
      </c>
      <c r="B7" s="256"/>
    </row>
    <row r="8" spans="1:2" ht="30" customHeight="1" x14ac:dyDescent="0.35">
      <c r="A8" s="257" t="s">
        <v>9</v>
      </c>
      <c r="B8" s="258"/>
    </row>
    <row r="9" spans="1:2" ht="30.75" customHeight="1" x14ac:dyDescent="0.35">
      <c r="A9" s="259" t="s">
        <v>10</v>
      </c>
      <c r="B9" s="260"/>
    </row>
    <row r="10" spans="1:2" ht="84.75" customHeight="1" x14ac:dyDescent="0.35">
      <c r="A10" s="261" t="s">
        <v>11</v>
      </c>
      <c r="B10" s="254"/>
    </row>
    <row r="11" spans="1:2" ht="36.75" customHeight="1" x14ac:dyDescent="0.35">
      <c r="A11" s="255" t="s">
        <v>12</v>
      </c>
      <c r="B11" s="256"/>
    </row>
    <row r="12" spans="1:2" x14ac:dyDescent="0.35">
      <c r="A12" s="44" t="s">
        <v>13</v>
      </c>
      <c r="B12" s="215" t="s">
        <v>14</v>
      </c>
    </row>
    <row r="13" spans="1:2" x14ac:dyDescent="0.35">
      <c r="A13" s="43" t="s">
        <v>15</v>
      </c>
      <c r="B13" s="216" t="s">
        <v>16</v>
      </c>
    </row>
    <row r="14" spans="1:2" x14ac:dyDescent="0.35">
      <c r="A14" s="43" t="s">
        <v>17</v>
      </c>
      <c r="B14" s="217" t="s">
        <v>18</v>
      </c>
    </row>
    <row r="15" spans="1:2" ht="15.75" customHeight="1" x14ac:dyDescent="0.35">
      <c r="A15" s="262" t="s">
        <v>19</v>
      </c>
      <c r="B15" s="260"/>
    </row>
    <row r="16" spans="1:2" ht="66.75" customHeight="1" x14ac:dyDescent="0.35">
      <c r="A16" s="255" t="s">
        <v>20</v>
      </c>
      <c r="B16" s="256"/>
    </row>
    <row r="17" spans="1:4" ht="21.75" customHeight="1" x14ac:dyDescent="0.35">
      <c r="A17" s="39" t="s">
        <v>21</v>
      </c>
      <c r="B17" s="37" t="s">
        <v>22</v>
      </c>
    </row>
    <row r="18" spans="1:4" ht="21.75" customHeight="1" x14ac:dyDescent="0.35">
      <c r="A18" s="44" t="s">
        <v>23</v>
      </c>
      <c r="B18" s="19" t="s">
        <v>24</v>
      </c>
    </row>
    <row r="19" spans="1:4" x14ac:dyDescent="0.35">
      <c r="A19" s="39" t="s">
        <v>25</v>
      </c>
      <c r="B19" s="49"/>
    </row>
    <row r="20" spans="1:4" x14ac:dyDescent="0.35">
      <c r="A20" s="45" t="s">
        <v>26</v>
      </c>
      <c r="B20" s="19" t="s">
        <v>27</v>
      </c>
    </row>
    <row r="21" spans="1:4" x14ac:dyDescent="0.35">
      <c r="A21" s="46" t="s">
        <v>28</v>
      </c>
      <c r="B21" s="38" t="s">
        <v>27</v>
      </c>
    </row>
    <row r="22" spans="1:4" ht="32.25" customHeight="1" x14ac:dyDescent="0.35">
      <c r="A22" s="261" t="s">
        <v>29</v>
      </c>
      <c r="B22" s="254"/>
    </row>
    <row r="23" spans="1:4" ht="27.75" customHeight="1" x14ac:dyDescent="0.35">
      <c r="A23" s="261" t="s">
        <v>30</v>
      </c>
      <c r="B23" s="254"/>
    </row>
    <row r="24" spans="1:4" x14ac:dyDescent="0.35">
      <c r="A24" s="255" t="s">
        <v>31</v>
      </c>
      <c r="B24" s="266"/>
    </row>
    <row r="25" spans="1:4" ht="15.75" customHeight="1" x14ac:dyDescent="0.35">
      <c r="A25" s="259" t="s">
        <v>32</v>
      </c>
      <c r="B25" s="260"/>
    </row>
    <row r="26" spans="1:4" ht="17.25" customHeight="1" x14ac:dyDescent="0.35">
      <c r="A26" s="39" t="s">
        <v>33</v>
      </c>
      <c r="B26" s="218" t="s">
        <v>34</v>
      </c>
    </row>
    <row r="27" spans="1:4" ht="45" customHeight="1" x14ac:dyDescent="0.35">
      <c r="A27" s="259" t="s">
        <v>35</v>
      </c>
      <c r="B27" s="260"/>
    </row>
    <row r="28" spans="1:4" ht="15" customHeight="1" x14ac:dyDescent="0.35">
      <c r="A28" s="39" t="s">
        <v>36</v>
      </c>
      <c r="B28" s="219" t="s">
        <v>37</v>
      </c>
      <c r="C28" s="268"/>
      <c r="D28" s="269"/>
    </row>
    <row r="29" spans="1:4" x14ac:dyDescent="0.35">
      <c r="A29" s="264" t="s">
        <v>38</v>
      </c>
      <c r="B29" s="265"/>
      <c r="C29" s="268"/>
      <c r="D29" s="269"/>
    </row>
    <row r="30" spans="1:4" ht="25.5" customHeight="1" x14ac:dyDescent="0.35">
      <c r="A30" s="255" t="s">
        <v>39</v>
      </c>
      <c r="B30" s="256"/>
    </row>
    <row r="31" spans="1:4" ht="30.75" customHeight="1" thickBot="1" x14ac:dyDescent="0.4">
      <c r="A31" s="259" t="s">
        <v>40</v>
      </c>
      <c r="B31" s="260"/>
    </row>
    <row r="32" spans="1:4" ht="46.5" customHeight="1" thickBot="1" x14ac:dyDescent="0.4">
      <c r="A32" s="272" t="s">
        <v>41</v>
      </c>
      <c r="B32" s="254"/>
    </row>
    <row r="33" spans="1:2" ht="26.25" customHeight="1" x14ac:dyDescent="0.35">
      <c r="A33" s="39" t="s">
        <v>42</v>
      </c>
      <c r="B33" s="37"/>
    </row>
    <row r="34" spans="1:2" ht="68.25" customHeight="1" thickBot="1" x14ac:dyDescent="0.4">
      <c r="A34" s="259" t="s">
        <v>43</v>
      </c>
      <c r="B34" s="260"/>
    </row>
    <row r="35" spans="1:2" ht="20.25" customHeight="1" thickBot="1" x14ac:dyDescent="0.4">
      <c r="A35" s="272" t="s">
        <v>44</v>
      </c>
      <c r="B35" s="254"/>
    </row>
    <row r="36" spans="1:2" ht="21" customHeight="1" x14ac:dyDescent="0.35">
      <c r="A36" s="39" t="s">
        <v>45</v>
      </c>
      <c r="B36" s="37"/>
    </row>
    <row r="37" spans="1:2" ht="16.5" customHeight="1" thickBot="1" x14ac:dyDescent="0.4">
      <c r="A37" s="262" t="s">
        <v>46</v>
      </c>
      <c r="B37" s="260"/>
    </row>
    <row r="39" spans="1:2" x14ac:dyDescent="0.35">
      <c r="A39" s="270" t="s">
        <v>47</v>
      </c>
      <c r="B39" s="271"/>
    </row>
    <row r="41" spans="1:2" x14ac:dyDescent="0.35">
      <c r="A41" s="263" t="s">
        <v>48</v>
      </c>
      <c r="B41" s="263"/>
    </row>
    <row r="43" spans="1:2" x14ac:dyDescent="0.35">
      <c r="A43" s="267"/>
      <c r="B43" s="267"/>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4B123BC8-C63A-4F72-9FFA-FD556E10B1B8}">
      <formula1>"Création, Modification, Renouvellement"</formula1>
    </dataValidation>
    <dataValidation type="list" allowBlank="1" showInputMessage="1" showErrorMessage="1" sqref="B17" xr:uid="{CD39A25F-4151-4704-9A93-5319E1477FC2}">
      <formula1>"Synchrone, Asynchrone"</formula1>
    </dataValidation>
    <dataValidation type="list" allowBlank="1" showInputMessage="1" showErrorMessage="1" sqref="B28 B36 B20:B21" xr:uid="{00000000-0002-0000-0100-000002000000}">
      <formula1>"Oui, Non"</formula1>
    </dataValidation>
    <dataValidation type="list" allowBlank="1" showInputMessage="1" showErrorMessage="1" sqref="B18" xr:uid="{A4A5BCE1-3911-4E4E-B611-5753239FCBA6}">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zoomScale="90" zoomScaleNormal="90" workbookViewId="0">
      <selection activeCell="R13" sqref="R13"/>
    </sheetView>
  </sheetViews>
  <sheetFormatPr baseColWidth="10" defaultColWidth="11.453125" defaultRowHeight="14.5" x14ac:dyDescent="0.35"/>
  <cols>
    <col min="1" max="1" width="29.81640625" customWidth="1"/>
    <col min="2" max="2" width="23.26953125" customWidth="1"/>
    <col min="3" max="3" width="27.7265625" customWidth="1"/>
    <col min="4" max="4" width="26" customWidth="1"/>
  </cols>
  <sheetData>
    <row r="1" spans="1:17" ht="19" thickBot="1" x14ac:dyDescent="0.5">
      <c r="A1" s="273" t="s">
        <v>49</v>
      </c>
      <c r="B1" s="274"/>
      <c r="C1" s="274"/>
      <c r="D1" s="274"/>
      <c r="E1" s="274"/>
      <c r="F1" s="274"/>
      <c r="G1" s="274"/>
      <c r="H1" s="274"/>
      <c r="I1" s="274"/>
      <c r="J1" s="274"/>
      <c r="K1" s="274"/>
      <c r="L1" s="274"/>
      <c r="M1" s="274"/>
      <c r="N1" s="274"/>
      <c r="O1" s="274"/>
      <c r="P1" s="274"/>
      <c r="Q1" s="275"/>
    </row>
    <row r="2" spans="1:17" x14ac:dyDescent="0.35">
      <c r="A2" s="282" t="s">
        <v>50</v>
      </c>
      <c r="B2" s="283"/>
      <c r="C2" s="283"/>
      <c r="D2" s="283"/>
      <c r="E2" s="283"/>
      <c r="F2" s="283"/>
      <c r="G2" s="283"/>
      <c r="H2" s="283"/>
      <c r="I2" s="283"/>
      <c r="J2" s="283"/>
      <c r="K2" s="283"/>
      <c r="L2" s="283"/>
      <c r="M2" s="283"/>
      <c r="N2" s="283"/>
      <c r="O2" s="283"/>
      <c r="P2" s="283"/>
      <c r="Q2" s="284"/>
    </row>
    <row r="3" spans="1:17" ht="51" customHeight="1" x14ac:dyDescent="0.35">
      <c r="A3" s="276" t="s">
        <v>51</v>
      </c>
      <c r="B3" s="277"/>
      <c r="C3" s="277"/>
      <c r="D3" s="277"/>
      <c r="E3" s="277"/>
      <c r="F3" s="277"/>
      <c r="G3" s="277"/>
      <c r="H3" s="277"/>
      <c r="I3" s="277"/>
      <c r="J3" s="277"/>
      <c r="K3" s="277"/>
      <c r="L3" s="277"/>
      <c r="M3" s="277"/>
      <c r="N3" s="277"/>
      <c r="O3" s="277"/>
      <c r="P3" s="277"/>
      <c r="Q3" s="278"/>
    </row>
    <row r="4" spans="1:17" ht="58.5" customHeight="1" x14ac:dyDescent="0.35">
      <c r="A4" s="279" t="s">
        <v>52</v>
      </c>
      <c r="B4" s="280"/>
      <c r="C4" s="280"/>
      <c r="D4" s="280"/>
      <c r="E4" s="280"/>
      <c r="F4" s="280"/>
      <c r="G4" s="280"/>
      <c r="H4" s="280"/>
      <c r="I4" s="280"/>
      <c r="J4" s="280"/>
      <c r="K4" s="280"/>
      <c r="L4" s="280"/>
      <c r="M4" s="280"/>
      <c r="N4" s="280"/>
      <c r="O4" s="280"/>
      <c r="P4" s="280"/>
      <c r="Q4" s="281"/>
    </row>
    <row r="5" spans="1:17" x14ac:dyDescent="0.35">
      <c r="A5" s="282" t="s">
        <v>53</v>
      </c>
      <c r="B5" s="283"/>
      <c r="C5" s="283"/>
      <c r="D5" s="283"/>
      <c r="E5" s="283"/>
      <c r="F5" s="283"/>
      <c r="G5" s="283"/>
      <c r="H5" s="283"/>
      <c r="I5" s="283"/>
      <c r="J5" s="283"/>
      <c r="K5" s="283"/>
      <c r="L5" s="283"/>
      <c r="M5" s="283"/>
      <c r="N5" s="283"/>
      <c r="O5" s="283"/>
      <c r="P5" s="283"/>
      <c r="Q5" s="284"/>
    </row>
    <row r="6" spans="1:17" ht="31.5" customHeight="1" x14ac:dyDescent="0.35">
      <c r="A6" s="276" t="s">
        <v>54</v>
      </c>
      <c r="B6" s="294"/>
      <c r="C6" s="294"/>
      <c r="D6" s="294"/>
      <c r="E6" s="294"/>
      <c r="F6" s="294"/>
      <c r="G6" s="294"/>
      <c r="H6" s="294"/>
      <c r="I6" s="294"/>
      <c r="J6" s="294"/>
      <c r="K6" s="294"/>
      <c r="L6" s="294"/>
      <c r="M6" s="294"/>
      <c r="N6" s="294"/>
      <c r="O6" s="294"/>
      <c r="P6" s="294"/>
      <c r="Q6" s="295"/>
    </row>
    <row r="7" spans="1:17" ht="66" customHeight="1" x14ac:dyDescent="0.35">
      <c r="A7" s="299" t="s">
        <v>55</v>
      </c>
      <c r="B7" s="300"/>
      <c r="C7" s="300"/>
      <c r="D7" s="300"/>
      <c r="E7" s="300"/>
      <c r="F7" s="300"/>
      <c r="G7" s="300"/>
      <c r="H7" s="300"/>
      <c r="I7" s="300"/>
      <c r="J7" s="300"/>
      <c r="K7" s="300"/>
      <c r="L7" s="300"/>
      <c r="M7" s="300"/>
      <c r="N7" s="300"/>
      <c r="O7" s="300"/>
      <c r="P7" s="300"/>
      <c r="Q7" s="301"/>
    </row>
    <row r="8" spans="1:17" x14ac:dyDescent="0.35">
      <c r="A8" s="282" t="s">
        <v>56</v>
      </c>
      <c r="B8" s="283"/>
      <c r="C8" s="283"/>
      <c r="D8" s="283"/>
      <c r="E8" s="283"/>
      <c r="F8" s="283"/>
      <c r="G8" s="283"/>
      <c r="H8" s="283"/>
      <c r="I8" s="283"/>
      <c r="J8" s="283"/>
      <c r="K8" s="283"/>
      <c r="L8" s="283"/>
      <c r="M8" s="283"/>
      <c r="N8" s="283"/>
      <c r="O8" s="283"/>
      <c r="P8" s="283"/>
      <c r="Q8" s="284"/>
    </row>
    <row r="9" spans="1:17" ht="20.25" customHeight="1" x14ac:dyDescent="0.35">
      <c r="A9" s="276" t="s">
        <v>57</v>
      </c>
      <c r="B9" s="277"/>
      <c r="C9" s="277"/>
      <c r="D9" s="277"/>
      <c r="E9" s="277"/>
      <c r="F9" s="277"/>
      <c r="G9" s="277"/>
      <c r="H9" s="277"/>
      <c r="I9" s="277"/>
      <c r="J9" s="277"/>
      <c r="K9" s="277"/>
      <c r="L9" s="277"/>
      <c r="M9" s="277"/>
      <c r="N9" s="277"/>
      <c r="O9" s="277"/>
      <c r="P9" s="277"/>
      <c r="Q9" s="278"/>
    </row>
    <row r="10" spans="1:17" ht="59.25" customHeight="1" x14ac:dyDescent="0.35">
      <c r="A10" s="279" t="s">
        <v>58</v>
      </c>
      <c r="B10" s="280"/>
      <c r="C10" s="280"/>
      <c r="D10" s="280"/>
      <c r="E10" s="280"/>
      <c r="F10" s="280"/>
      <c r="G10" s="280"/>
      <c r="H10" s="280"/>
      <c r="I10" s="280"/>
      <c r="J10" s="280"/>
      <c r="K10" s="280"/>
      <c r="L10" s="280"/>
      <c r="M10" s="280"/>
      <c r="N10" s="280"/>
      <c r="O10" s="280"/>
      <c r="P10" s="280"/>
      <c r="Q10" s="281"/>
    </row>
    <row r="11" spans="1:17" s="18" customFormat="1" ht="15" customHeight="1" x14ac:dyDescent="0.35">
      <c r="A11" s="296" t="s">
        <v>59</v>
      </c>
      <c r="B11" s="297"/>
      <c r="C11" s="297"/>
      <c r="D11" s="297"/>
      <c r="E11" s="297"/>
      <c r="F11" s="297"/>
      <c r="G11" s="297"/>
      <c r="H11" s="297"/>
      <c r="I11" s="297"/>
      <c r="J11" s="297"/>
      <c r="K11" s="297"/>
      <c r="L11" s="297"/>
      <c r="M11" s="297"/>
      <c r="N11" s="297"/>
      <c r="O11" s="297"/>
      <c r="P11" s="297"/>
      <c r="Q11" s="298"/>
    </row>
    <row r="12" spans="1:17" s="18" customFormat="1" ht="20.25" customHeight="1" x14ac:dyDescent="0.35">
      <c r="A12" s="276" t="s">
        <v>60</v>
      </c>
      <c r="B12" s="277"/>
      <c r="C12" s="277"/>
      <c r="D12" s="277"/>
      <c r="E12" s="277"/>
      <c r="F12" s="277"/>
      <c r="G12" s="277"/>
      <c r="H12" s="277"/>
      <c r="I12" s="277"/>
      <c r="J12" s="277"/>
      <c r="K12" s="277"/>
      <c r="L12" s="277"/>
      <c r="M12" s="277"/>
      <c r="N12" s="277"/>
      <c r="O12" s="277"/>
      <c r="P12" s="277"/>
      <c r="Q12" s="278"/>
    </row>
    <row r="13" spans="1:17" ht="139.5" customHeight="1" x14ac:dyDescent="0.35">
      <c r="A13" s="291" t="s">
        <v>61</v>
      </c>
      <c r="B13" s="292"/>
      <c r="C13" s="292"/>
      <c r="D13" s="292"/>
      <c r="E13" s="292"/>
      <c r="F13" s="292"/>
      <c r="G13" s="292"/>
      <c r="H13" s="292"/>
      <c r="I13" s="292"/>
      <c r="J13" s="292"/>
      <c r="K13" s="292"/>
      <c r="L13" s="292"/>
      <c r="M13" s="292"/>
      <c r="N13" s="292"/>
      <c r="O13" s="292"/>
      <c r="P13" s="292"/>
      <c r="Q13" s="293"/>
    </row>
    <row r="14" spans="1:17" x14ac:dyDescent="0.35">
      <c r="A14" s="285" t="s">
        <v>62</v>
      </c>
      <c r="B14" s="286"/>
      <c r="C14" s="286"/>
      <c r="D14" s="286"/>
      <c r="E14" s="286"/>
      <c r="F14" s="286"/>
      <c r="G14" s="286"/>
      <c r="H14" s="286"/>
      <c r="I14" s="286"/>
      <c r="J14" s="286"/>
      <c r="K14" s="286"/>
      <c r="L14" s="286"/>
      <c r="M14" s="286"/>
      <c r="N14" s="286"/>
      <c r="O14" s="286"/>
      <c r="P14" s="286"/>
      <c r="Q14" s="287"/>
    </row>
    <row r="15" spans="1:17" ht="15" customHeight="1" x14ac:dyDescent="0.35">
      <c r="A15" s="288" t="s">
        <v>63</v>
      </c>
      <c r="B15" s="289"/>
      <c r="C15" s="289"/>
      <c r="D15" s="289"/>
      <c r="E15" s="289"/>
      <c r="F15" s="289"/>
      <c r="G15" s="289"/>
      <c r="H15" s="289"/>
      <c r="I15" s="289"/>
      <c r="J15" s="289"/>
      <c r="K15" s="289"/>
      <c r="L15" s="289"/>
      <c r="M15" s="289"/>
      <c r="N15" s="289"/>
      <c r="O15" s="289"/>
      <c r="P15" s="289"/>
      <c r="Q15" s="290"/>
    </row>
    <row r="16" spans="1:17" ht="43.5" x14ac:dyDescent="0.35">
      <c r="A16" s="220"/>
      <c r="B16" s="51" t="s">
        <v>64</v>
      </c>
      <c r="C16" s="51" t="s">
        <v>65</v>
      </c>
      <c r="D16" s="51" t="s">
        <v>66</v>
      </c>
      <c r="E16" s="221"/>
      <c r="F16" s="221"/>
      <c r="G16" s="221"/>
      <c r="H16" s="222"/>
      <c r="I16" s="222"/>
      <c r="J16" s="222"/>
      <c r="K16" s="222"/>
      <c r="L16" s="222"/>
      <c r="M16" s="222"/>
      <c r="N16" s="222"/>
      <c r="O16" s="222"/>
      <c r="P16" s="222"/>
      <c r="Q16" s="223"/>
    </row>
    <row r="17" spans="1:17" x14ac:dyDescent="0.35">
      <c r="A17" s="220" t="s">
        <v>67</v>
      </c>
      <c r="B17" s="22"/>
      <c r="C17" s="152"/>
      <c r="D17" s="22"/>
      <c r="E17" s="222"/>
      <c r="F17" s="222"/>
      <c r="G17" s="222"/>
      <c r="H17" s="222"/>
      <c r="I17" s="222"/>
      <c r="J17" s="222"/>
      <c r="K17" s="222"/>
      <c r="L17" s="222"/>
      <c r="M17" s="222"/>
      <c r="N17" s="222"/>
      <c r="O17" s="222"/>
      <c r="P17" s="222"/>
      <c r="Q17" s="223"/>
    </row>
    <row r="18" spans="1:17" x14ac:dyDescent="0.35">
      <c r="A18" s="220" t="s">
        <v>68</v>
      </c>
      <c r="B18" s="22"/>
      <c r="C18" s="152"/>
      <c r="D18" s="22"/>
      <c r="E18" s="222"/>
      <c r="F18" s="222"/>
      <c r="G18" s="222"/>
      <c r="H18" s="222"/>
      <c r="I18" s="222"/>
      <c r="J18" s="222"/>
      <c r="K18" s="222"/>
      <c r="L18" s="222"/>
      <c r="M18" s="222"/>
      <c r="N18" s="222"/>
      <c r="O18" s="222"/>
      <c r="P18" s="222"/>
      <c r="Q18" s="223"/>
    </row>
    <row r="19" spans="1:17" x14ac:dyDescent="0.35">
      <c r="A19" s="220" t="s">
        <v>69</v>
      </c>
      <c r="B19" s="22"/>
      <c r="C19" s="152"/>
      <c r="D19" s="22"/>
      <c r="E19" s="222"/>
      <c r="F19" s="222"/>
      <c r="G19" s="222"/>
      <c r="H19" s="222"/>
      <c r="I19" s="222"/>
      <c r="J19" s="222"/>
      <c r="K19" s="222"/>
      <c r="L19" s="222"/>
      <c r="M19" s="222"/>
      <c r="N19" s="222"/>
      <c r="O19" s="222"/>
      <c r="P19" s="222"/>
      <c r="Q19" s="223"/>
    </row>
    <row r="20" spans="1:17" x14ac:dyDescent="0.35">
      <c r="A20" s="220" t="s">
        <v>70</v>
      </c>
      <c r="B20" s="22"/>
      <c r="C20" s="152"/>
      <c r="D20" s="22"/>
      <c r="E20" s="222"/>
      <c r="F20" s="222"/>
      <c r="G20" s="222"/>
      <c r="H20" s="222"/>
      <c r="I20" s="222"/>
      <c r="J20" s="222"/>
      <c r="K20" s="222"/>
      <c r="L20" s="222"/>
      <c r="M20" s="222"/>
      <c r="N20" s="222"/>
      <c r="O20" s="222"/>
      <c r="P20" s="222"/>
      <c r="Q20" s="223"/>
    </row>
    <row r="21" spans="1:17" x14ac:dyDescent="0.35">
      <c r="A21" s="220" t="s">
        <v>71</v>
      </c>
      <c r="B21" s="22"/>
      <c r="C21" s="152"/>
      <c r="D21" s="22"/>
      <c r="E21" s="222"/>
      <c r="F21" s="222"/>
      <c r="G21" s="222"/>
      <c r="H21" s="222"/>
      <c r="I21" s="222"/>
      <c r="J21" s="222"/>
      <c r="K21" s="222"/>
      <c r="L21" s="222"/>
      <c r="M21" s="222"/>
      <c r="N21" s="222"/>
      <c r="O21" s="222"/>
      <c r="P21" s="222"/>
      <c r="Q21" s="223"/>
    </row>
    <row r="22" spans="1:17" x14ac:dyDescent="0.35">
      <c r="A22" s="224" t="s">
        <v>72</v>
      </c>
      <c r="B22" s="225"/>
      <c r="C22" s="226">
        <f>SUM(C17:C21)</f>
        <v>0</v>
      </c>
      <c r="D22" s="225"/>
      <c r="E22" s="227"/>
      <c r="F22" s="227"/>
      <c r="G22" s="227"/>
      <c r="H22" s="227"/>
      <c r="I22" s="227"/>
      <c r="J22" s="227"/>
      <c r="K22" s="227"/>
      <c r="L22" s="227"/>
      <c r="M22" s="227"/>
      <c r="N22" s="227"/>
      <c r="O22" s="227"/>
      <c r="P22" s="227"/>
      <c r="Q22" s="228"/>
    </row>
  </sheetData>
  <mergeCells count="15">
    <mergeCell ref="A14:Q14"/>
    <mergeCell ref="A15:Q15"/>
    <mergeCell ref="A12:Q12"/>
    <mergeCell ref="A13:Q13"/>
    <mergeCell ref="A6:Q6"/>
    <mergeCell ref="A10:Q10"/>
    <mergeCell ref="A11:Q11"/>
    <mergeCell ref="A8:Q8"/>
    <mergeCell ref="A9:Q9"/>
    <mergeCell ref="A7:Q7"/>
    <mergeCell ref="A1:Q1"/>
    <mergeCell ref="A3:Q3"/>
    <mergeCell ref="A4:Q4"/>
    <mergeCell ref="A2:Q2"/>
    <mergeCell ref="A5:Q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15"/>
  <sheetViews>
    <sheetView zoomScale="90" zoomScaleNormal="90" workbookViewId="0">
      <selection activeCell="D17" sqref="D17"/>
    </sheetView>
  </sheetViews>
  <sheetFormatPr baseColWidth="10" defaultColWidth="11.453125"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273" t="s">
        <v>73</v>
      </c>
      <c r="B1" s="274"/>
      <c r="C1" s="274"/>
      <c r="D1" s="274"/>
      <c r="E1" s="274"/>
      <c r="F1" s="274"/>
      <c r="G1" s="274"/>
      <c r="H1" s="274"/>
      <c r="I1" s="274"/>
      <c r="J1" s="274"/>
      <c r="K1" s="274"/>
      <c r="L1" s="274"/>
      <c r="M1" s="274"/>
      <c r="N1" s="274"/>
      <c r="O1" s="274"/>
      <c r="P1" s="274"/>
      <c r="Q1" s="274"/>
      <c r="R1" s="274"/>
      <c r="S1" s="274"/>
      <c r="T1" s="274"/>
      <c r="U1" s="274"/>
    </row>
    <row r="2" spans="1:21" ht="15" thickBot="1" x14ac:dyDescent="0.4">
      <c r="A2" s="316" t="s">
        <v>74</v>
      </c>
      <c r="B2" s="316"/>
      <c r="C2" s="316"/>
      <c r="D2" s="316"/>
      <c r="E2" s="316"/>
    </row>
    <row r="3" spans="1:21" x14ac:dyDescent="0.35">
      <c r="A3" s="282" t="s">
        <v>75</v>
      </c>
      <c r="B3" s="283"/>
      <c r="C3" s="283"/>
      <c r="D3" s="283"/>
      <c r="E3" s="283"/>
      <c r="F3" s="283"/>
      <c r="G3" s="283"/>
      <c r="H3" s="283"/>
      <c r="I3" s="283"/>
      <c r="J3" s="283"/>
      <c r="K3" s="283"/>
      <c r="L3" s="283"/>
      <c r="M3" s="283"/>
      <c r="N3" s="283"/>
      <c r="O3" s="283"/>
      <c r="P3" s="283"/>
      <c r="Q3" s="283"/>
      <c r="R3" s="283"/>
      <c r="S3" s="283"/>
      <c r="T3" s="283"/>
      <c r="U3" s="284"/>
    </row>
    <row r="4" spans="1:21" ht="15" customHeight="1" x14ac:dyDescent="0.35">
      <c r="A4" s="310" t="s">
        <v>76</v>
      </c>
      <c r="B4" s="311"/>
      <c r="C4" s="311"/>
      <c r="D4" s="311"/>
      <c r="E4" s="311"/>
      <c r="F4" s="311"/>
      <c r="G4" s="311"/>
      <c r="H4" s="311"/>
      <c r="I4" s="311"/>
      <c r="J4" s="311"/>
      <c r="K4" s="311"/>
      <c r="L4" s="311"/>
      <c r="M4" s="311"/>
      <c r="N4" s="311"/>
      <c r="O4" s="311"/>
      <c r="P4" s="311"/>
      <c r="Q4" s="311"/>
      <c r="R4" s="311"/>
      <c r="S4" s="311"/>
      <c r="T4" s="311"/>
      <c r="U4" s="312"/>
    </row>
    <row r="5" spans="1:21" x14ac:dyDescent="0.35">
      <c r="A5" s="299" t="s">
        <v>77</v>
      </c>
      <c r="B5" s="300"/>
      <c r="C5" s="300"/>
      <c r="D5" s="300"/>
      <c r="E5" s="300"/>
      <c r="F5" s="300"/>
      <c r="G5" s="300"/>
      <c r="H5" s="300"/>
      <c r="I5" s="300"/>
      <c r="J5" s="300"/>
      <c r="K5" s="300"/>
      <c r="L5" s="300"/>
      <c r="M5" s="300"/>
      <c r="N5" s="300"/>
      <c r="O5" s="300"/>
      <c r="P5" s="300"/>
      <c r="Q5" s="300"/>
      <c r="R5" s="300"/>
      <c r="S5" s="300"/>
      <c r="T5" s="300"/>
      <c r="U5" s="301"/>
    </row>
    <row r="6" spans="1:21" ht="57" customHeight="1" x14ac:dyDescent="0.35">
      <c r="A6" s="313"/>
      <c r="B6" s="314"/>
      <c r="C6" s="314"/>
      <c r="D6" s="314"/>
      <c r="E6" s="314"/>
      <c r="F6" s="314"/>
      <c r="G6" s="314"/>
      <c r="H6" s="314"/>
      <c r="I6" s="314"/>
      <c r="J6" s="314"/>
      <c r="K6" s="314"/>
      <c r="L6" s="314"/>
      <c r="M6" s="314"/>
      <c r="N6" s="314"/>
      <c r="O6" s="314"/>
      <c r="P6" s="314"/>
      <c r="Q6" s="314"/>
      <c r="R6" s="314"/>
      <c r="S6" s="314"/>
      <c r="T6" s="314"/>
      <c r="U6" s="315"/>
    </row>
    <row r="7" spans="1:21" x14ac:dyDescent="0.35">
      <c r="A7" s="282" t="s">
        <v>78</v>
      </c>
      <c r="B7" s="283"/>
      <c r="C7" s="283"/>
      <c r="D7" s="283"/>
      <c r="E7" s="283"/>
      <c r="F7" s="283"/>
      <c r="G7" s="283"/>
      <c r="H7" s="283"/>
      <c r="I7" s="283"/>
      <c r="J7" s="283"/>
      <c r="K7" s="283"/>
      <c r="L7" s="283"/>
      <c r="M7" s="283"/>
      <c r="N7" s="283"/>
      <c r="O7" s="283"/>
      <c r="P7" s="283"/>
      <c r="Q7" s="283"/>
      <c r="R7" s="283"/>
      <c r="S7" s="283"/>
      <c r="T7" s="283"/>
      <c r="U7" s="284"/>
    </row>
    <row r="8" spans="1:21" ht="19.149999999999999" customHeight="1" x14ac:dyDescent="0.35">
      <c r="A8" s="310" t="s">
        <v>79</v>
      </c>
      <c r="B8" s="311"/>
      <c r="C8" s="311"/>
      <c r="D8" s="311"/>
      <c r="E8" s="311"/>
      <c r="F8" s="311"/>
      <c r="G8" s="311"/>
      <c r="H8" s="311"/>
      <c r="I8" s="311"/>
      <c r="J8" s="311"/>
      <c r="K8" s="311"/>
      <c r="L8" s="311"/>
      <c r="M8" s="311"/>
      <c r="N8" s="311"/>
      <c r="O8" s="311"/>
      <c r="P8" s="311"/>
      <c r="Q8" s="311"/>
      <c r="R8" s="311"/>
      <c r="S8" s="311"/>
      <c r="T8" s="311"/>
      <c r="U8" s="312"/>
    </row>
    <row r="9" spans="1:21" ht="51.75" customHeight="1" x14ac:dyDescent="0.35">
      <c r="A9" s="299" t="s">
        <v>80</v>
      </c>
      <c r="B9" s="317"/>
      <c r="C9" s="317"/>
      <c r="D9" s="317"/>
      <c r="E9" s="317"/>
      <c r="F9" s="317"/>
      <c r="G9" s="317"/>
      <c r="H9" s="317"/>
      <c r="I9" s="317"/>
      <c r="J9" s="317"/>
      <c r="K9" s="317"/>
      <c r="L9" s="317"/>
      <c r="M9" s="317"/>
      <c r="N9" s="317"/>
      <c r="O9" s="317"/>
      <c r="P9" s="317"/>
      <c r="Q9" s="317"/>
      <c r="R9" s="317"/>
      <c r="S9" s="317"/>
      <c r="T9" s="317"/>
      <c r="U9" s="318"/>
    </row>
    <row r="10" spans="1:21" x14ac:dyDescent="0.35">
      <c r="A10" s="285" t="s">
        <v>81</v>
      </c>
      <c r="B10" s="286"/>
      <c r="C10" s="286"/>
      <c r="D10" s="286"/>
      <c r="E10" s="286"/>
      <c r="F10" s="286"/>
      <c r="G10" s="286"/>
      <c r="H10" s="286"/>
      <c r="I10" s="286"/>
      <c r="J10" s="286"/>
      <c r="K10" s="286"/>
      <c r="L10" s="286"/>
      <c r="M10" s="286"/>
      <c r="N10" s="286"/>
      <c r="O10" s="286"/>
      <c r="P10" s="286"/>
      <c r="Q10" s="286"/>
      <c r="R10" s="286"/>
      <c r="S10" s="286"/>
      <c r="T10" s="286"/>
      <c r="U10" s="287"/>
    </row>
    <row r="11" spans="1:21" ht="13.9" customHeight="1" x14ac:dyDescent="0.35">
      <c r="A11" s="319"/>
      <c r="B11" s="311"/>
      <c r="C11" s="311"/>
      <c r="D11" s="311"/>
      <c r="E11" s="311"/>
      <c r="F11" s="311"/>
      <c r="G11" s="311"/>
      <c r="H11" s="311"/>
      <c r="I11" s="311"/>
      <c r="J11" s="311"/>
      <c r="K11" s="311"/>
      <c r="L11" s="311"/>
      <c r="M11" s="311"/>
      <c r="N11" s="311"/>
      <c r="O11" s="311"/>
      <c r="P11" s="311"/>
      <c r="Q11" s="311"/>
      <c r="R11" s="311"/>
      <c r="S11" s="311"/>
      <c r="T11" s="311"/>
      <c r="U11" s="320"/>
    </row>
    <row r="12" spans="1:21" ht="35.5" customHeight="1" x14ac:dyDescent="0.35">
      <c r="A12" s="322" t="s">
        <v>82</v>
      </c>
      <c r="B12" s="309"/>
      <c r="C12" s="308" t="s">
        <v>83</v>
      </c>
      <c r="D12" s="309"/>
      <c r="E12" s="308" t="s">
        <v>84</v>
      </c>
      <c r="F12" s="309"/>
      <c r="G12" s="308" t="s">
        <v>85</v>
      </c>
      <c r="H12" s="309"/>
      <c r="I12" s="308" t="s">
        <v>86</v>
      </c>
      <c r="J12" s="309"/>
      <c r="K12" s="308" t="s">
        <v>87</v>
      </c>
      <c r="L12" s="309"/>
      <c r="M12" s="308" t="s">
        <v>88</v>
      </c>
      <c r="N12" s="309"/>
      <c r="O12" s="308" t="s">
        <v>89</v>
      </c>
      <c r="P12" s="309"/>
      <c r="Q12" s="308" t="s">
        <v>90</v>
      </c>
      <c r="R12" s="321"/>
      <c r="S12" s="229" t="s">
        <v>91</v>
      </c>
      <c r="T12" s="229" t="s">
        <v>92</v>
      </c>
      <c r="U12" s="230" t="s">
        <v>93</v>
      </c>
    </row>
    <row r="13" spans="1:21" x14ac:dyDescent="0.35">
      <c r="A13" s="304" t="s">
        <v>94</v>
      </c>
      <c r="B13" s="305"/>
      <c r="C13" s="306"/>
      <c r="D13" s="305"/>
      <c r="E13" s="306"/>
      <c r="F13" s="305"/>
      <c r="G13" s="306"/>
      <c r="H13" s="305"/>
      <c r="I13" s="306"/>
      <c r="J13" s="305"/>
      <c r="K13" s="306"/>
      <c r="L13" s="305"/>
      <c r="M13" s="306"/>
      <c r="N13" s="305"/>
      <c r="O13" s="306"/>
      <c r="P13" s="305"/>
      <c r="Q13" s="306"/>
      <c r="R13" s="307"/>
      <c r="S13" s="231"/>
      <c r="T13" s="231"/>
      <c r="U13" s="228"/>
    </row>
    <row r="15" spans="1:21" ht="55.15" customHeight="1" x14ac:dyDescent="0.35">
      <c r="A15" s="302" t="s">
        <v>95</v>
      </c>
      <c r="B15" s="303"/>
    </row>
  </sheetData>
  <mergeCells count="29">
    <mergeCell ref="A8:U8"/>
    <mergeCell ref="A9:U9"/>
    <mergeCell ref="A10:U10"/>
    <mergeCell ref="A11:U11"/>
    <mergeCell ref="M12:N12"/>
    <mergeCell ref="O12:P12"/>
    <mergeCell ref="Q12:R12"/>
    <mergeCell ref="A12:B12"/>
    <mergeCell ref="G12:H12"/>
    <mergeCell ref="K12:L12"/>
    <mergeCell ref="A1:U1"/>
    <mergeCell ref="A3:U3"/>
    <mergeCell ref="A4:U4"/>
    <mergeCell ref="A5:U6"/>
    <mergeCell ref="A7:U7"/>
    <mergeCell ref="A2:E2"/>
    <mergeCell ref="A15:B15"/>
    <mergeCell ref="A13:B13"/>
    <mergeCell ref="Q13:R13"/>
    <mergeCell ref="I12:J12"/>
    <mergeCell ref="C12:D12"/>
    <mergeCell ref="E12:F12"/>
    <mergeCell ref="O13:P13"/>
    <mergeCell ref="I13:J13"/>
    <mergeCell ref="C13:D13"/>
    <mergeCell ref="E13:F13"/>
    <mergeCell ref="G13:H13"/>
    <mergeCell ref="K13:L13"/>
    <mergeCell ref="M13:N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8"/>
  <sheetViews>
    <sheetView zoomScale="90" zoomScaleNormal="90" workbookViewId="0">
      <selection activeCell="D17" sqref="D17"/>
    </sheetView>
  </sheetViews>
  <sheetFormatPr baseColWidth="10" defaultColWidth="11.453125" defaultRowHeight="14.5" x14ac:dyDescent="0.35"/>
  <cols>
    <col min="1" max="1" width="25.81640625" customWidth="1"/>
    <col min="2" max="2" width="16.26953125" customWidth="1"/>
    <col min="3" max="3" width="25.453125" customWidth="1"/>
    <col min="4" max="4" width="38.1796875" customWidth="1"/>
    <col min="5" max="5" width="15.453125" customWidth="1"/>
    <col min="7" max="7" width="30.1796875" customWidth="1"/>
    <col min="8" max="8" width="17.81640625" customWidth="1"/>
    <col min="9" max="9" width="28.453125" customWidth="1"/>
    <col min="10" max="10" width="25" customWidth="1"/>
    <col min="11" max="11" width="15.7265625" customWidth="1"/>
    <col min="12" max="12" width="24.54296875" customWidth="1"/>
  </cols>
  <sheetData>
    <row r="1" spans="1:12" ht="24.75" customHeight="1" x14ac:dyDescent="0.35">
      <c r="A1" s="326" t="s">
        <v>96</v>
      </c>
      <c r="B1" s="327"/>
      <c r="C1" s="327"/>
      <c r="D1" s="327"/>
      <c r="E1" s="327"/>
      <c r="F1" s="327"/>
      <c r="G1" s="327"/>
      <c r="H1" s="327"/>
      <c r="I1" s="327"/>
      <c r="J1" s="327"/>
      <c r="K1" s="327"/>
      <c r="L1" s="328"/>
    </row>
    <row r="2" spans="1:12" ht="24.75" customHeight="1" x14ac:dyDescent="0.35">
      <c r="A2" s="323" t="s">
        <v>97</v>
      </c>
      <c r="B2" s="324"/>
      <c r="C2" s="324"/>
      <c r="D2" s="324"/>
      <c r="E2" s="325"/>
      <c r="F2" s="123"/>
      <c r="G2" s="323" t="s">
        <v>98</v>
      </c>
      <c r="H2" s="324"/>
      <c r="I2" s="324"/>
      <c r="J2" s="324"/>
      <c r="K2" s="324"/>
      <c r="L2" s="325"/>
    </row>
    <row r="3" spans="1:12" ht="36.75" customHeight="1" x14ac:dyDescent="0.35">
      <c r="A3" s="243" t="s">
        <v>99</v>
      </c>
      <c r="B3" s="244" t="s">
        <v>100</v>
      </c>
      <c r="C3" s="244" t="s">
        <v>101</v>
      </c>
      <c r="D3" s="244" t="s">
        <v>102</v>
      </c>
      <c r="E3" s="245" t="s">
        <v>103</v>
      </c>
      <c r="F3" s="50"/>
      <c r="G3" s="243" t="s">
        <v>99</v>
      </c>
      <c r="H3" s="244" t="s">
        <v>104</v>
      </c>
      <c r="I3" s="246" t="s">
        <v>105</v>
      </c>
      <c r="J3" s="247" t="s">
        <v>102</v>
      </c>
      <c r="K3" s="247" t="s">
        <v>103</v>
      </c>
      <c r="L3" s="248" t="s">
        <v>106</v>
      </c>
    </row>
    <row r="4" spans="1:12" x14ac:dyDescent="0.35">
      <c r="A4" s="169" t="s">
        <v>107</v>
      </c>
      <c r="B4" s="168" t="s">
        <v>108</v>
      </c>
      <c r="C4" s="124" t="s">
        <v>109</v>
      </c>
      <c r="D4" s="164" t="s">
        <v>110</v>
      </c>
      <c r="E4" s="165">
        <v>40</v>
      </c>
      <c r="G4" s="232" t="s">
        <v>111</v>
      </c>
      <c r="H4" s="233" t="s">
        <v>112</v>
      </c>
      <c r="I4" s="124" t="s">
        <v>113</v>
      </c>
      <c r="J4" s="164"/>
      <c r="K4" s="166">
        <v>10</v>
      </c>
      <c r="L4" s="167" t="s">
        <v>114</v>
      </c>
    </row>
    <row r="5" spans="1:12" x14ac:dyDescent="0.35">
      <c r="A5" s="240" t="s">
        <v>115</v>
      </c>
      <c r="B5" s="241" t="s">
        <v>116</v>
      </c>
      <c r="C5" s="236" t="s">
        <v>109</v>
      </c>
      <c r="D5" s="237" t="s">
        <v>117</v>
      </c>
      <c r="E5" s="242">
        <v>10</v>
      </c>
      <c r="G5" s="234" t="s">
        <v>118</v>
      </c>
      <c r="H5" s="235" t="s">
        <v>119</v>
      </c>
      <c r="I5" s="236" t="s">
        <v>120</v>
      </c>
      <c r="J5" s="237"/>
      <c r="K5" s="238">
        <v>5</v>
      </c>
      <c r="L5" s="239" t="s">
        <v>121</v>
      </c>
    </row>
    <row r="6" spans="1:12" x14ac:dyDescent="0.35">
      <c r="A6" s="3"/>
      <c r="B6" s="3"/>
      <c r="C6" s="3"/>
      <c r="D6" s="249" t="s">
        <v>122</v>
      </c>
      <c r="E6" s="250">
        <f>SUM(E4:E5)</f>
        <v>50</v>
      </c>
      <c r="G6" s="3"/>
      <c r="H6" s="3"/>
      <c r="I6" s="3"/>
      <c r="J6" s="249" t="s">
        <v>123</v>
      </c>
      <c r="K6" s="251">
        <f>SUM(K4:K5)</f>
        <v>15</v>
      </c>
    </row>
    <row r="7" spans="1:12" x14ac:dyDescent="0.35">
      <c r="A7" s="3"/>
      <c r="B7" s="3"/>
      <c r="C7" s="3"/>
      <c r="D7" s="3"/>
      <c r="E7" s="3"/>
      <c r="G7" s="3"/>
      <c r="H7" s="3"/>
      <c r="I7" s="3"/>
      <c r="J7" s="3"/>
    </row>
    <row r="8" spans="1:12" x14ac:dyDescent="0.35">
      <c r="A8" s="3"/>
      <c r="B8" s="3"/>
      <c r="C8" s="3"/>
      <c r="D8" s="3"/>
      <c r="E8" s="3"/>
      <c r="G8" s="3"/>
      <c r="H8" s="3"/>
      <c r="I8" s="3"/>
      <c r="J8" s="3"/>
    </row>
    <row r="9" spans="1:12" x14ac:dyDescent="0.35">
      <c r="A9" s="3"/>
      <c r="B9" s="3"/>
      <c r="C9" s="3"/>
      <c r="D9" s="3"/>
      <c r="E9" s="3"/>
      <c r="G9" s="3"/>
      <c r="H9" s="3"/>
      <c r="I9" s="3"/>
      <c r="J9" s="3"/>
    </row>
    <row r="10" spans="1:12" x14ac:dyDescent="0.35">
      <c r="A10" s="3"/>
      <c r="B10" s="3"/>
      <c r="C10" s="3"/>
      <c r="D10" s="3"/>
      <c r="E10" s="3"/>
      <c r="G10" s="3"/>
      <c r="H10" s="3"/>
      <c r="I10" s="3"/>
      <c r="J10" s="3"/>
    </row>
    <row r="11" spans="1:12" x14ac:dyDescent="0.35">
      <c r="A11" s="3"/>
      <c r="B11" s="3"/>
      <c r="C11" s="3"/>
      <c r="D11" s="3"/>
      <c r="E11" s="3"/>
      <c r="G11" s="3"/>
      <c r="H11" s="3"/>
      <c r="I11" s="3"/>
      <c r="J11" s="3"/>
    </row>
    <row r="12" spans="1:12" x14ac:dyDescent="0.35">
      <c r="A12" s="329" t="s">
        <v>124</v>
      </c>
      <c r="B12" s="330"/>
      <c r="C12" s="252">
        <f>SUM(E6,K6)</f>
        <v>65</v>
      </c>
      <c r="D12" s="3"/>
      <c r="E12" s="3"/>
      <c r="G12" s="3"/>
      <c r="H12" s="3"/>
      <c r="I12" s="3"/>
      <c r="J12" s="3"/>
    </row>
    <row r="13" spans="1:12" x14ac:dyDescent="0.35">
      <c r="A13" s="3"/>
      <c r="B13" s="3"/>
      <c r="C13" s="3"/>
      <c r="D13" s="3"/>
      <c r="E13" s="3"/>
      <c r="G13" s="3"/>
      <c r="H13" s="3"/>
      <c r="I13" s="3"/>
      <c r="J13" s="3"/>
    </row>
    <row r="14" spans="1:12" x14ac:dyDescent="0.35">
      <c r="A14" s="3"/>
      <c r="B14" s="3"/>
      <c r="C14" s="3"/>
      <c r="D14" s="3"/>
      <c r="E14" s="3"/>
      <c r="G14" s="3"/>
      <c r="H14" s="3"/>
      <c r="I14" s="3"/>
      <c r="J14" s="3"/>
    </row>
    <row r="15" spans="1:12" x14ac:dyDescent="0.35">
      <c r="A15" s="3"/>
      <c r="B15" s="3"/>
      <c r="C15" s="3"/>
      <c r="D15" s="3"/>
      <c r="E15" s="3"/>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3"/>
      <c r="B18" s="3"/>
      <c r="C18" s="3"/>
      <c r="D18" s="3"/>
      <c r="E18" s="3"/>
      <c r="G18" s="3"/>
      <c r="H18" s="3"/>
      <c r="I18" s="3"/>
      <c r="J18" s="3"/>
    </row>
    <row r="19" spans="1:10" x14ac:dyDescent="0.35">
      <c r="A19" s="3"/>
      <c r="B19" s="3"/>
      <c r="C19" s="3"/>
      <c r="D19" s="3"/>
      <c r="E19" s="3"/>
      <c r="G19" s="3"/>
      <c r="H19" s="3"/>
      <c r="I19" s="3"/>
      <c r="J19" s="3"/>
    </row>
    <row r="20" spans="1:10" x14ac:dyDescent="0.35">
      <c r="A20" s="3"/>
      <c r="B20" s="3"/>
      <c r="C20" s="3"/>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G39" s="3"/>
      <c r="H39" s="3"/>
      <c r="I39" s="3"/>
      <c r="J39" s="3"/>
    </row>
    <row r="40" spans="1:10" x14ac:dyDescent="0.35">
      <c r="G40" s="3"/>
      <c r="H40" s="3"/>
      <c r="I40" s="3"/>
      <c r="J40" s="3"/>
    </row>
    <row r="41" spans="1:10" x14ac:dyDescent="0.35">
      <c r="G41" s="3"/>
      <c r="H41" s="3"/>
      <c r="I41" s="3"/>
      <c r="J41" s="3"/>
    </row>
    <row r="42" spans="1:10" x14ac:dyDescent="0.35">
      <c r="G42" s="3"/>
      <c r="H42" s="3"/>
      <c r="I42" s="3"/>
      <c r="J42" s="3"/>
    </row>
    <row r="43" spans="1:10" x14ac:dyDescent="0.35">
      <c r="G43" s="3"/>
      <c r="H43" s="3"/>
      <c r="I43" s="3"/>
      <c r="J43" s="3"/>
    </row>
    <row r="44" spans="1:10" x14ac:dyDescent="0.35">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sheetData>
  <mergeCells count="4">
    <mergeCell ref="A2:E2"/>
    <mergeCell ref="A1:L1"/>
    <mergeCell ref="G2:L2"/>
    <mergeCell ref="A12:B12"/>
  </mergeCells>
  <dataValidations count="1">
    <dataValidation type="list" allowBlank="1" showInputMessage="1" showErrorMessage="1" sqref="B4:B5" xr:uid="{00000000-0002-0000-0400-000000000000}">
      <formula1>"E/C, E (PRAG ou PRCE), C, ATER, PUPH/MCUPH"</formula1>
    </dataValidation>
  </dataValidations>
  <hyperlinks>
    <hyperlink ref="D4" r:id="rId1" xr:uid="{9C429D07-8551-4137-9B3F-5A7E48F76C5A}"/>
    <hyperlink ref="D5" r:id="rId2" xr:uid="{5FD074CD-A6CA-4BA4-8323-8E77F4894CB1}"/>
  </hyperlinks>
  <pageMargins left="0.7" right="0.7" top="0.75" bottom="0.75" header="0.3" footer="0.3"/>
  <pageSetup paperSize="9" scale="45" orientation="portrait" verticalDpi="0"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5" sqref="B5:C5"/>
    </sheetView>
  </sheetViews>
  <sheetFormatPr baseColWidth="10" defaultColWidth="11.453125" defaultRowHeight="14.5" x14ac:dyDescent="0.35"/>
  <cols>
    <col min="1" max="1" width="74.1796875" bestFit="1" customWidth="1"/>
    <col min="3" max="3" width="21.26953125" bestFit="1" customWidth="1"/>
  </cols>
  <sheetData>
    <row r="1" spans="1:13" ht="16.5" customHeight="1" thickBot="1" x14ac:dyDescent="0.4">
      <c r="A1" s="351" t="s">
        <v>125</v>
      </c>
      <c r="B1" s="352"/>
      <c r="C1" s="352"/>
      <c r="D1" s="352"/>
      <c r="E1" s="352"/>
      <c r="F1" s="352"/>
      <c r="G1" s="352"/>
      <c r="H1" s="352"/>
      <c r="I1" s="352"/>
      <c r="J1" s="352"/>
      <c r="K1" s="352"/>
      <c r="L1" s="352"/>
      <c r="M1" s="353"/>
    </row>
    <row r="2" spans="1:13" s="4" customFormat="1" ht="20.25" customHeight="1" x14ac:dyDescent="0.35">
      <c r="A2" s="130" t="s">
        <v>126</v>
      </c>
      <c r="B2" s="356">
        <v>45292</v>
      </c>
      <c r="C2" s="357"/>
      <c r="D2" s="364"/>
      <c r="E2" s="365"/>
      <c r="F2" s="365"/>
      <c r="G2" s="365"/>
      <c r="H2" s="365"/>
      <c r="I2" s="365"/>
      <c r="J2" s="365"/>
      <c r="K2" s="365"/>
      <c r="L2" s="365"/>
      <c r="M2" s="366"/>
    </row>
    <row r="3" spans="1:13" s="4" customFormat="1" ht="30" customHeight="1" x14ac:dyDescent="0.35">
      <c r="A3" s="5" t="s">
        <v>127</v>
      </c>
      <c r="B3" s="358" t="s">
        <v>128</v>
      </c>
      <c r="C3" s="359"/>
      <c r="D3" s="367"/>
      <c r="E3" s="368"/>
      <c r="F3" s="368"/>
      <c r="G3" s="368"/>
      <c r="H3" s="368"/>
      <c r="I3" s="368"/>
      <c r="J3" s="368"/>
      <c r="K3" s="368"/>
      <c r="L3" s="368"/>
      <c r="M3" s="369"/>
    </row>
    <row r="4" spans="1:13" s="4" customFormat="1" ht="20.25" customHeight="1" x14ac:dyDescent="0.35">
      <c r="A4" s="5" t="s">
        <v>129</v>
      </c>
      <c r="B4" s="360" t="s">
        <v>130</v>
      </c>
      <c r="C4" s="361"/>
      <c r="D4" s="367"/>
      <c r="E4" s="368"/>
      <c r="F4" s="368"/>
      <c r="G4" s="368"/>
      <c r="H4" s="368"/>
      <c r="I4" s="368"/>
      <c r="J4" s="368"/>
      <c r="K4" s="368"/>
      <c r="L4" s="368"/>
      <c r="M4" s="369"/>
    </row>
    <row r="5" spans="1:13" s="4" customFormat="1" ht="20.25" customHeight="1" thickBot="1" x14ac:dyDescent="0.4">
      <c r="A5" s="6" t="s">
        <v>131</v>
      </c>
      <c r="B5" s="362">
        <v>10</v>
      </c>
      <c r="C5" s="363"/>
      <c r="D5" s="370"/>
      <c r="E5" s="371"/>
      <c r="F5" s="371"/>
      <c r="G5" s="371"/>
      <c r="H5" s="371"/>
      <c r="I5" s="371"/>
      <c r="J5" s="371"/>
      <c r="K5" s="371"/>
      <c r="L5" s="371"/>
      <c r="M5" s="372"/>
    </row>
    <row r="6" spans="1:13" ht="15.75" customHeight="1" x14ac:dyDescent="0.35">
      <c r="A6" s="373" t="s">
        <v>132</v>
      </c>
      <c r="B6" s="354"/>
      <c r="C6" s="354" t="s">
        <v>133</v>
      </c>
      <c r="D6" s="354"/>
      <c r="E6" s="354"/>
      <c r="F6" s="354"/>
      <c r="G6" s="354"/>
      <c r="H6" s="354"/>
      <c r="I6" s="354"/>
      <c r="J6" s="354"/>
      <c r="K6" s="354"/>
      <c r="L6" s="354"/>
      <c r="M6" s="355"/>
    </row>
    <row r="7" spans="1:13" ht="31.5" customHeight="1" x14ac:dyDescent="0.35">
      <c r="A7" s="7" t="s">
        <v>134</v>
      </c>
      <c r="B7" s="10" t="s">
        <v>37</v>
      </c>
      <c r="C7" s="9" t="s">
        <v>135</v>
      </c>
      <c r="D7" s="375"/>
      <c r="E7" s="376"/>
      <c r="F7" s="376"/>
      <c r="G7" s="376"/>
      <c r="H7" s="376"/>
      <c r="I7" s="376"/>
      <c r="J7" s="376"/>
      <c r="K7" s="376"/>
      <c r="L7" s="376"/>
      <c r="M7" s="377"/>
    </row>
    <row r="8" spans="1:13" ht="31.5" customHeight="1" x14ac:dyDescent="0.35">
      <c r="A8" s="7" t="s">
        <v>136</v>
      </c>
      <c r="B8" s="10" t="s">
        <v>37</v>
      </c>
      <c r="C8" s="9" t="s">
        <v>135</v>
      </c>
      <c r="D8" s="378"/>
      <c r="E8" s="379"/>
      <c r="F8" s="379"/>
      <c r="G8" s="379"/>
      <c r="H8" s="379"/>
      <c r="I8" s="379"/>
      <c r="J8" s="379"/>
      <c r="K8" s="379"/>
      <c r="L8" s="379"/>
      <c r="M8" s="380"/>
    </row>
    <row r="9" spans="1:13" ht="31.5" customHeight="1" x14ac:dyDescent="0.35">
      <c r="A9" s="7" t="s">
        <v>137</v>
      </c>
      <c r="B9" s="10" t="s">
        <v>27</v>
      </c>
      <c r="C9" s="374" t="s">
        <v>138</v>
      </c>
      <c r="D9" s="346"/>
      <c r="E9" s="346"/>
      <c r="F9" s="346"/>
      <c r="G9" s="346"/>
      <c r="H9" s="346"/>
      <c r="I9" s="346"/>
      <c r="J9" s="346"/>
      <c r="K9" s="346"/>
      <c r="L9" s="346"/>
      <c r="M9" s="347"/>
    </row>
    <row r="10" spans="1:13" ht="31.5" customHeight="1" x14ac:dyDescent="0.35">
      <c r="A10" s="7" t="s">
        <v>139</v>
      </c>
      <c r="B10" s="10" t="s">
        <v>27</v>
      </c>
      <c r="C10" s="342" t="s">
        <v>140</v>
      </c>
      <c r="D10" s="343"/>
      <c r="E10" s="343"/>
      <c r="F10" s="343"/>
      <c r="G10" s="343"/>
      <c r="H10" s="343"/>
      <c r="I10" s="343"/>
      <c r="J10" s="343"/>
      <c r="K10" s="343"/>
      <c r="L10" s="343"/>
      <c r="M10" s="344"/>
    </row>
    <row r="11" spans="1:13" ht="31.5" customHeight="1" x14ac:dyDescent="0.35">
      <c r="A11" s="7" t="s">
        <v>141</v>
      </c>
      <c r="B11" s="10" t="s">
        <v>37</v>
      </c>
      <c r="C11" s="12" t="s">
        <v>142</v>
      </c>
      <c r="D11" s="345" t="s">
        <v>143</v>
      </c>
      <c r="E11" s="346"/>
      <c r="F11" s="346"/>
      <c r="G11" s="346"/>
      <c r="H11" s="346"/>
      <c r="I11" s="346"/>
      <c r="J11" s="346"/>
      <c r="K11" s="346"/>
      <c r="L11" s="346"/>
      <c r="M11" s="347"/>
    </row>
    <row r="12" spans="1:13" ht="31.5" customHeight="1" x14ac:dyDescent="0.35">
      <c r="A12" s="7" t="s">
        <v>144</v>
      </c>
      <c r="B12" s="10" t="s">
        <v>37</v>
      </c>
      <c r="C12" s="12" t="s">
        <v>145</v>
      </c>
      <c r="D12" s="337" t="s">
        <v>146</v>
      </c>
      <c r="E12" s="338"/>
      <c r="F12" s="161"/>
      <c r="G12" s="331"/>
      <c r="H12" s="332"/>
      <c r="I12" s="332"/>
      <c r="J12" s="332"/>
      <c r="K12" s="332"/>
      <c r="L12" s="332"/>
      <c r="M12" s="333"/>
    </row>
    <row r="13" spans="1:13" ht="31.5" customHeight="1" x14ac:dyDescent="0.35">
      <c r="A13" s="7" t="s">
        <v>147</v>
      </c>
      <c r="B13" s="10" t="s">
        <v>37</v>
      </c>
      <c r="C13" s="12" t="s">
        <v>142</v>
      </c>
      <c r="D13" s="337" t="s">
        <v>146</v>
      </c>
      <c r="E13" s="338"/>
      <c r="F13" s="162"/>
      <c r="G13" s="334"/>
      <c r="H13" s="335"/>
      <c r="I13" s="335"/>
      <c r="J13" s="335"/>
      <c r="K13" s="335"/>
      <c r="L13" s="335"/>
      <c r="M13" s="336"/>
    </row>
    <row r="14" spans="1:13" ht="31.5" customHeight="1" x14ac:dyDescent="0.35">
      <c r="A14" s="7" t="s">
        <v>148</v>
      </c>
      <c r="B14" s="163" t="s">
        <v>37</v>
      </c>
      <c r="C14" s="12" t="s">
        <v>145</v>
      </c>
      <c r="D14" s="339" t="s">
        <v>149</v>
      </c>
      <c r="E14" s="340"/>
      <c r="F14" s="340"/>
      <c r="G14" s="340"/>
      <c r="H14" s="340"/>
      <c r="I14" s="340"/>
      <c r="J14" s="340"/>
      <c r="K14" s="340"/>
      <c r="L14" s="340"/>
      <c r="M14" s="341"/>
    </row>
    <row r="15" spans="1:13" ht="31.5" customHeight="1" x14ac:dyDescent="0.35">
      <c r="A15" s="7" t="s">
        <v>150</v>
      </c>
      <c r="B15" s="163" t="s">
        <v>37</v>
      </c>
      <c r="C15" s="12" t="s">
        <v>145</v>
      </c>
      <c r="D15" s="339" t="s">
        <v>151</v>
      </c>
      <c r="E15" s="340"/>
      <c r="F15" s="340"/>
      <c r="G15" s="340"/>
      <c r="H15" s="340"/>
      <c r="I15" s="340"/>
      <c r="J15" s="340"/>
      <c r="K15" s="340"/>
      <c r="L15" s="340"/>
      <c r="M15" s="341"/>
    </row>
    <row r="16" spans="1:13" ht="31.5" customHeight="1" x14ac:dyDescent="0.35">
      <c r="A16" s="7" t="s">
        <v>152</v>
      </c>
      <c r="B16" s="163" t="s">
        <v>37</v>
      </c>
      <c r="C16" s="12" t="s">
        <v>145</v>
      </c>
      <c r="D16" s="9" t="s">
        <v>153</v>
      </c>
      <c r="E16" s="9"/>
      <c r="F16" s="375"/>
      <c r="G16" s="376"/>
      <c r="H16" s="376"/>
      <c r="I16" s="376"/>
      <c r="J16" s="376"/>
      <c r="K16" s="376"/>
      <c r="L16" s="376"/>
      <c r="M16" s="377"/>
    </row>
    <row r="17" spans="1:13" ht="15.5" x14ac:dyDescent="0.35">
      <c r="A17" s="7" t="s">
        <v>154</v>
      </c>
      <c r="B17" s="10" t="s">
        <v>37</v>
      </c>
      <c r="C17" s="12" t="s">
        <v>142</v>
      </c>
      <c r="D17" s="9" t="s">
        <v>153</v>
      </c>
      <c r="E17" s="9"/>
      <c r="F17" s="381"/>
      <c r="G17" s="376"/>
      <c r="H17" s="376"/>
      <c r="I17" s="376"/>
      <c r="J17" s="376"/>
      <c r="K17" s="376"/>
      <c r="L17" s="376"/>
      <c r="M17" s="377"/>
    </row>
    <row r="18" spans="1:13" ht="16" thickBot="1" x14ac:dyDescent="0.4">
      <c r="A18" s="8" t="s">
        <v>155</v>
      </c>
      <c r="B18" s="11" t="s">
        <v>37</v>
      </c>
      <c r="C18" s="348" t="s">
        <v>156</v>
      </c>
      <c r="D18" s="349"/>
      <c r="E18" s="349"/>
      <c r="F18" s="349"/>
      <c r="G18" s="349"/>
      <c r="H18" s="349"/>
      <c r="I18" s="349"/>
      <c r="J18" s="349"/>
      <c r="K18" s="349"/>
      <c r="L18" s="349"/>
      <c r="M18" s="35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7" priority="29">
      <formula>$B$7&lt;&gt;"Oui"</formula>
    </cfRule>
  </conditionalFormatting>
  <conditionalFormatting sqref="D7">
    <cfRule type="expression" dxfId="26" priority="13">
      <formula>$B$7&lt;&gt;"Oui"</formula>
    </cfRule>
  </conditionalFormatting>
  <conditionalFormatting sqref="C8">
    <cfRule type="expression" dxfId="25" priority="11">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42"/>
  <sheetViews>
    <sheetView zoomScale="90" zoomScaleNormal="90" workbookViewId="0">
      <selection activeCell="M5" sqref="M5"/>
    </sheetView>
  </sheetViews>
  <sheetFormatPr baseColWidth="10" defaultColWidth="11.453125" defaultRowHeight="14.5" x14ac:dyDescent="0.35"/>
  <cols>
    <col min="1" max="1" width="41.26953125" style="4" customWidth="1"/>
    <col min="2" max="2" width="18.54296875" style="4" customWidth="1"/>
    <col min="3" max="3" width="20.81640625" style="4" customWidth="1"/>
    <col min="4" max="4" width="17.26953125" style="4" customWidth="1"/>
    <col min="5" max="6" width="17.453125" style="4" customWidth="1"/>
    <col min="7" max="8" width="16.453125" style="4" customWidth="1"/>
    <col min="9" max="11" width="15.81640625" style="4" customWidth="1"/>
    <col min="12" max="12" width="22" style="4" customWidth="1"/>
    <col min="13" max="13" width="19.1796875" style="4" customWidth="1"/>
    <col min="14" max="14" width="11.453125" style="4" hidden="1" customWidth="1"/>
    <col min="15" max="16384" width="11.453125" style="4"/>
  </cols>
  <sheetData>
    <row r="1" spans="1:14" ht="15.65" customHeight="1" x14ac:dyDescent="0.35">
      <c r="A1" s="390" t="s">
        <v>157</v>
      </c>
      <c r="B1" s="391"/>
      <c r="C1" s="391"/>
      <c r="D1" s="391"/>
      <c r="E1" s="391"/>
      <c r="F1" s="391"/>
      <c r="G1" s="391"/>
      <c r="H1" s="391"/>
      <c r="I1" s="391"/>
      <c r="J1" s="391"/>
      <c r="K1" s="391"/>
      <c r="L1" s="391"/>
      <c r="M1" s="197"/>
    </row>
    <row r="2" spans="1:14" x14ac:dyDescent="0.35">
      <c r="A2" s="392" t="s">
        <v>158</v>
      </c>
      <c r="B2" s="393"/>
      <c r="C2" s="393"/>
      <c r="D2" s="393"/>
      <c r="E2" s="393"/>
      <c r="F2" s="393"/>
      <c r="G2" s="393"/>
      <c r="H2" s="393"/>
      <c r="I2" s="393"/>
      <c r="J2" s="393"/>
      <c r="K2" s="393"/>
      <c r="L2" s="394"/>
    </row>
    <row r="3" spans="1:14" x14ac:dyDescent="0.35">
      <c r="A3" s="182" t="s">
        <v>159</v>
      </c>
      <c r="B3" s="385" t="s">
        <v>160</v>
      </c>
      <c r="C3" s="386"/>
      <c r="D3" s="395" t="s">
        <v>161</v>
      </c>
      <c r="E3" s="396"/>
      <c r="F3" s="396"/>
      <c r="G3" s="396"/>
      <c r="H3" s="396"/>
      <c r="I3" s="396"/>
      <c r="J3" s="396"/>
      <c r="K3" s="396"/>
      <c r="L3" s="397"/>
    </row>
    <row r="4" spans="1:14" ht="94.5" customHeight="1" x14ac:dyDescent="0.35">
      <c r="A4" s="183" t="s">
        <v>162</v>
      </c>
      <c r="B4" s="128" t="s">
        <v>163</v>
      </c>
      <c r="C4" s="128" t="s">
        <v>164</v>
      </c>
      <c r="D4" s="128" t="s">
        <v>165</v>
      </c>
      <c r="E4" s="128" t="s">
        <v>166</v>
      </c>
      <c r="F4" s="128" t="s">
        <v>167</v>
      </c>
      <c r="G4" s="128" t="s">
        <v>168</v>
      </c>
      <c r="H4" s="128" t="s">
        <v>167</v>
      </c>
      <c r="I4" s="128" t="s">
        <v>169</v>
      </c>
      <c r="J4" s="128" t="s">
        <v>167</v>
      </c>
      <c r="K4" s="125" t="s">
        <v>170</v>
      </c>
      <c r="L4" s="184" t="s">
        <v>171</v>
      </c>
      <c r="M4" s="23"/>
      <c r="N4" s="198" t="s">
        <v>172</v>
      </c>
    </row>
    <row r="5" spans="1:14" x14ac:dyDescent="0.35">
      <c r="A5" s="185" t="s">
        <v>173</v>
      </c>
      <c r="B5" s="174" t="s">
        <v>174</v>
      </c>
      <c r="C5" s="181" t="s">
        <v>175</v>
      </c>
      <c r="D5" s="175"/>
      <c r="E5" s="176">
        <v>2</v>
      </c>
      <c r="F5" s="177" t="s">
        <v>176</v>
      </c>
      <c r="G5" s="177">
        <v>0</v>
      </c>
      <c r="H5" s="177" t="s">
        <v>176</v>
      </c>
      <c r="I5" s="177">
        <v>0</v>
      </c>
      <c r="J5" s="177" t="s">
        <v>176</v>
      </c>
      <c r="K5" s="178">
        <f t="shared" ref="K5:K9" si="0">E5*1.5+G5+I5*2/3</f>
        <v>3</v>
      </c>
      <c r="L5" s="186">
        <f>IF(F5="oui",0,E5*1.5)+IF(H5="oui",0,G5*1)+IF(J5="oui",0,I5*2/3)</f>
        <v>3</v>
      </c>
      <c r="N5" s="23"/>
    </row>
    <row r="6" spans="1:14" x14ac:dyDescent="0.35">
      <c r="A6" s="185" t="s">
        <v>177</v>
      </c>
      <c r="B6" s="179">
        <v>1</v>
      </c>
      <c r="C6" s="181" t="s">
        <v>175</v>
      </c>
      <c r="D6" s="175"/>
      <c r="E6" s="176">
        <v>10</v>
      </c>
      <c r="F6" s="177" t="s">
        <v>176</v>
      </c>
      <c r="G6" s="177">
        <v>6</v>
      </c>
      <c r="H6" s="177" t="s">
        <v>176</v>
      </c>
      <c r="I6" s="177">
        <v>0</v>
      </c>
      <c r="J6" s="177" t="s">
        <v>176</v>
      </c>
      <c r="K6" s="178">
        <f t="shared" si="0"/>
        <v>21</v>
      </c>
      <c r="L6" s="187">
        <f t="shared" ref="L6:L9" si="1">IF(F6="oui",0,E6*1.5)+IF(H6="oui",0,G6*1)+IF(J6="oui",0,I6*2/3)</f>
        <v>21</v>
      </c>
      <c r="N6" s="23"/>
    </row>
    <row r="7" spans="1:14" x14ac:dyDescent="0.35">
      <c r="A7" s="185" t="s">
        <v>178</v>
      </c>
      <c r="B7" s="179">
        <v>2</v>
      </c>
      <c r="C7" s="181" t="s">
        <v>175</v>
      </c>
      <c r="D7" s="175"/>
      <c r="E7" s="176">
        <v>20</v>
      </c>
      <c r="F7" s="177" t="s">
        <v>176</v>
      </c>
      <c r="G7" s="177">
        <v>6</v>
      </c>
      <c r="H7" s="177" t="s">
        <v>176</v>
      </c>
      <c r="I7" s="177">
        <v>0</v>
      </c>
      <c r="J7" s="177" t="s">
        <v>176</v>
      </c>
      <c r="K7" s="178">
        <f t="shared" si="0"/>
        <v>36</v>
      </c>
      <c r="L7" s="187">
        <f t="shared" si="1"/>
        <v>36</v>
      </c>
      <c r="N7" s="23"/>
    </row>
    <row r="8" spans="1:14" x14ac:dyDescent="0.35">
      <c r="A8" s="188" t="s">
        <v>179</v>
      </c>
      <c r="B8" s="180">
        <v>2</v>
      </c>
      <c r="C8" s="181" t="s">
        <v>175</v>
      </c>
      <c r="D8" s="171"/>
      <c r="E8" s="172">
        <v>20</v>
      </c>
      <c r="F8" s="177" t="s">
        <v>176</v>
      </c>
      <c r="G8" s="173">
        <v>6</v>
      </c>
      <c r="H8" s="177" t="s">
        <v>176</v>
      </c>
      <c r="I8" s="173">
        <v>0</v>
      </c>
      <c r="J8" s="177" t="s">
        <v>176</v>
      </c>
      <c r="K8" s="170">
        <f t="shared" si="0"/>
        <v>36</v>
      </c>
      <c r="L8" s="189">
        <f t="shared" si="1"/>
        <v>36</v>
      </c>
      <c r="N8" s="23"/>
    </row>
    <row r="9" spans="1:14" x14ac:dyDescent="0.35">
      <c r="A9" s="190" t="s">
        <v>180</v>
      </c>
      <c r="B9" s="211">
        <v>1</v>
      </c>
      <c r="C9" s="191" t="s">
        <v>175</v>
      </c>
      <c r="D9" s="192"/>
      <c r="E9" s="193">
        <v>10</v>
      </c>
      <c r="F9" s="199" t="s">
        <v>176</v>
      </c>
      <c r="G9" s="194">
        <v>6</v>
      </c>
      <c r="H9" s="199" t="s">
        <v>176</v>
      </c>
      <c r="I9" s="194">
        <v>0</v>
      </c>
      <c r="J9" s="199" t="s">
        <v>176</v>
      </c>
      <c r="K9" s="195">
        <f t="shared" si="0"/>
        <v>21</v>
      </c>
      <c r="L9" s="196">
        <f t="shared" si="1"/>
        <v>21</v>
      </c>
      <c r="N9" s="23"/>
    </row>
    <row r="10" spans="1:14" x14ac:dyDescent="0.35">
      <c r="B10" s="212">
        <f>SUM(B5:B9)</f>
        <v>6</v>
      </c>
      <c r="D10" s="200" t="s">
        <v>72</v>
      </c>
      <c r="E10" s="201">
        <f>SUM(E5:E9)</f>
        <v>62</v>
      </c>
      <c r="F10" s="201"/>
      <c r="G10" s="201">
        <f>SUM(G5:G9)</f>
        <v>24</v>
      </c>
      <c r="H10" s="201"/>
      <c r="I10" s="201">
        <f>SUM(I5:I9)</f>
        <v>0</v>
      </c>
      <c r="J10" s="201"/>
      <c r="K10" s="202">
        <f>SUM(K5:K9)</f>
        <v>117</v>
      </c>
      <c r="L10" s="203">
        <f>SUM(L5:L9)</f>
        <v>117</v>
      </c>
    </row>
    <row r="12" spans="1:14" x14ac:dyDescent="0.35">
      <c r="A12" s="382" t="s">
        <v>181</v>
      </c>
      <c r="B12" s="383"/>
      <c r="C12" s="383"/>
      <c r="D12" s="383"/>
      <c r="E12" s="383"/>
      <c r="F12" s="383"/>
      <c r="G12" s="383"/>
      <c r="H12" s="383"/>
      <c r="I12" s="383"/>
      <c r="J12" s="383"/>
      <c r="K12" s="383"/>
      <c r="L12" s="384"/>
    </row>
    <row r="13" spans="1:14" x14ac:dyDescent="0.35">
      <c r="A13" s="129" t="s">
        <v>159</v>
      </c>
      <c r="B13" s="385" t="s">
        <v>160</v>
      </c>
      <c r="C13" s="386"/>
      <c r="D13" s="387"/>
      <c r="E13" s="388"/>
      <c r="F13" s="388"/>
      <c r="G13" s="388"/>
      <c r="H13" s="388"/>
      <c r="I13" s="388"/>
      <c r="J13" s="388"/>
      <c r="K13" s="388"/>
      <c r="L13" s="389"/>
    </row>
    <row r="14" spans="1:14" ht="43.5" x14ac:dyDescent="0.35">
      <c r="A14" s="127" t="s">
        <v>162</v>
      </c>
      <c r="B14" s="128" t="s">
        <v>163</v>
      </c>
      <c r="C14" s="128" t="s">
        <v>164</v>
      </c>
      <c r="D14" s="128" t="s">
        <v>165</v>
      </c>
      <c r="E14" s="128" t="s">
        <v>166</v>
      </c>
      <c r="F14" s="128" t="s">
        <v>167</v>
      </c>
      <c r="G14" s="128" t="s">
        <v>168</v>
      </c>
      <c r="H14" s="128" t="s">
        <v>167</v>
      </c>
      <c r="I14" s="128" t="s">
        <v>169</v>
      </c>
      <c r="J14" s="128" t="s">
        <v>167</v>
      </c>
      <c r="K14" s="125" t="s">
        <v>170</v>
      </c>
      <c r="L14" s="126" t="s">
        <v>171</v>
      </c>
    </row>
    <row r="15" spans="1:14" x14ac:dyDescent="0.35">
      <c r="A15" s="6" t="s">
        <v>94</v>
      </c>
      <c r="B15" s="204"/>
      <c r="C15" s="204"/>
      <c r="D15" s="205"/>
      <c r="E15" s="205"/>
      <c r="F15" s="205"/>
      <c r="G15" s="205"/>
      <c r="H15" s="205"/>
      <c r="I15" s="205"/>
      <c r="J15" s="205"/>
      <c r="K15" s="195">
        <f t="shared" ref="K15" si="2">E15*1.5+G15+I15*2/3</f>
        <v>0</v>
      </c>
      <c r="L15" s="206">
        <f t="shared" ref="L15" si="3">IF(OR(F15="non",F15=""),E15*1.5,0)+IF(OR(H15="non",H15=""),G15*1,0)+IF(OR(J15="",J15="non"),I15*2/3,0)</f>
        <v>0</v>
      </c>
    </row>
    <row r="16" spans="1:14" x14ac:dyDescent="0.35">
      <c r="D16" s="200" t="s">
        <v>72</v>
      </c>
      <c r="E16" s="201">
        <f>SUM(E15:E15)</f>
        <v>0</v>
      </c>
      <c r="F16" s="201"/>
      <c r="G16" s="201">
        <f>SUM(G15:G15)</f>
        <v>0</v>
      </c>
      <c r="H16" s="201"/>
      <c r="I16" s="201">
        <f>SUM(I15:I15)</f>
        <v>0</v>
      </c>
      <c r="J16" s="201"/>
      <c r="K16" s="202">
        <f>SUM(K15:K15)</f>
        <v>0</v>
      </c>
      <c r="L16" s="203">
        <f>SUM(L15:L15)</f>
        <v>0</v>
      </c>
    </row>
    <row r="18" spans="1:12" x14ac:dyDescent="0.35">
      <c r="A18" s="382" t="s">
        <v>182</v>
      </c>
      <c r="B18" s="383"/>
      <c r="C18" s="383"/>
      <c r="D18" s="383"/>
      <c r="E18" s="383"/>
      <c r="F18" s="383"/>
      <c r="G18" s="383"/>
      <c r="H18" s="383"/>
      <c r="I18" s="383"/>
      <c r="J18" s="383"/>
      <c r="K18" s="383"/>
      <c r="L18" s="384"/>
    </row>
    <row r="19" spans="1:12" x14ac:dyDescent="0.35">
      <c r="A19" s="129" t="s">
        <v>159</v>
      </c>
      <c r="B19" s="385" t="s">
        <v>160</v>
      </c>
      <c r="C19" s="386"/>
      <c r="D19" s="387"/>
      <c r="E19" s="388"/>
      <c r="F19" s="388"/>
      <c r="G19" s="388"/>
      <c r="H19" s="388"/>
      <c r="I19" s="388"/>
      <c r="J19" s="388"/>
      <c r="K19" s="388"/>
      <c r="L19" s="389"/>
    </row>
    <row r="20" spans="1:12" ht="43.5" x14ac:dyDescent="0.35">
      <c r="A20" s="127" t="s">
        <v>162</v>
      </c>
      <c r="B20" s="128" t="s">
        <v>163</v>
      </c>
      <c r="C20" s="128" t="s">
        <v>164</v>
      </c>
      <c r="D20" s="128" t="s">
        <v>165</v>
      </c>
      <c r="E20" s="128" t="s">
        <v>166</v>
      </c>
      <c r="F20" s="128" t="s">
        <v>167</v>
      </c>
      <c r="G20" s="128" t="s">
        <v>168</v>
      </c>
      <c r="H20" s="128" t="s">
        <v>167</v>
      </c>
      <c r="I20" s="128" t="s">
        <v>169</v>
      </c>
      <c r="J20" s="128" t="s">
        <v>167</v>
      </c>
      <c r="K20" s="125" t="s">
        <v>170</v>
      </c>
      <c r="L20" s="126" t="s">
        <v>171</v>
      </c>
    </row>
    <row r="21" spans="1:12" x14ac:dyDescent="0.35">
      <c r="A21" s="6" t="s">
        <v>94</v>
      </c>
      <c r="B21" s="204"/>
      <c r="C21" s="204"/>
      <c r="D21" s="205"/>
      <c r="E21" s="205"/>
      <c r="F21" s="205"/>
      <c r="G21" s="205"/>
      <c r="H21" s="205"/>
      <c r="I21" s="205"/>
      <c r="J21" s="205"/>
      <c r="K21" s="195">
        <f t="shared" ref="K21" si="4">E21*1.5+G21+I21*2/3</f>
        <v>0</v>
      </c>
      <c r="L21" s="206">
        <f t="shared" ref="L21" si="5">IF(OR(F21="non",F21=""),E21*1.5,0)+IF(OR(H21="non",H21=""),G21*1,0)+IF(OR(J21="",J21="non"),I21*2/3,0)</f>
        <v>0</v>
      </c>
    </row>
    <row r="22" spans="1:12" x14ac:dyDescent="0.35">
      <c r="D22" s="200" t="s">
        <v>72</v>
      </c>
      <c r="E22" s="201">
        <f>SUM(E21:E21)</f>
        <v>0</v>
      </c>
      <c r="F22" s="201"/>
      <c r="G22" s="201">
        <f>SUM(G21:G21)</f>
        <v>0</v>
      </c>
      <c r="H22" s="201"/>
      <c r="I22" s="201">
        <f>SUM(I21:I21)</f>
        <v>0</v>
      </c>
      <c r="J22" s="201"/>
      <c r="K22" s="202">
        <f>SUM(K21:K21)</f>
        <v>0</v>
      </c>
      <c r="L22" s="203">
        <f>SUM(L21:L21)</f>
        <v>0</v>
      </c>
    </row>
    <row r="24" spans="1:12" x14ac:dyDescent="0.35">
      <c r="A24" s="382" t="s">
        <v>183</v>
      </c>
      <c r="B24" s="383"/>
      <c r="C24" s="383"/>
      <c r="D24" s="383"/>
      <c r="E24" s="383"/>
      <c r="F24" s="383"/>
      <c r="G24" s="383"/>
      <c r="H24" s="383"/>
      <c r="I24" s="383"/>
      <c r="J24" s="383"/>
      <c r="K24" s="383"/>
      <c r="L24" s="384"/>
    </row>
    <row r="25" spans="1:12" x14ac:dyDescent="0.35">
      <c r="A25" s="129" t="s">
        <v>159</v>
      </c>
      <c r="B25" s="385" t="s">
        <v>160</v>
      </c>
      <c r="C25" s="386"/>
      <c r="D25" s="387"/>
      <c r="E25" s="388"/>
      <c r="F25" s="388"/>
      <c r="G25" s="388"/>
      <c r="H25" s="388"/>
      <c r="I25" s="388"/>
      <c r="J25" s="388"/>
      <c r="K25" s="388"/>
      <c r="L25" s="389"/>
    </row>
    <row r="26" spans="1:12" ht="43.5" x14ac:dyDescent="0.35">
      <c r="A26" s="127" t="s">
        <v>162</v>
      </c>
      <c r="B26" s="128" t="s">
        <v>163</v>
      </c>
      <c r="C26" s="128" t="s">
        <v>164</v>
      </c>
      <c r="D26" s="128" t="s">
        <v>165</v>
      </c>
      <c r="E26" s="128" t="s">
        <v>166</v>
      </c>
      <c r="F26" s="128" t="s">
        <v>167</v>
      </c>
      <c r="G26" s="128" t="s">
        <v>168</v>
      </c>
      <c r="H26" s="128" t="s">
        <v>167</v>
      </c>
      <c r="I26" s="128" t="s">
        <v>169</v>
      </c>
      <c r="J26" s="128" t="s">
        <v>167</v>
      </c>
      <c r="K26" s="125" t="s">
        <v>170</v>
      </c>
      <c r="L26" s="126" t="s">
        <v>171</v>
      </c>
    </row>
    <row r="27" spans="1:12" x14ac:dyDescent="0.35">
      <c r="A27" s="6" t="s">
        <v>94</v>
      </c>
      <c r="B27" s="204"/>
      <c r="C27" s="204"/>
      <c r="D27" s="205"/>
      <c r="E27" s="205"/>
      <c r="F27" s="205"/>
      <c r="G27" s="205"/>
      <c r="H27" s="205"/>
      <c r="I27" s="205"/>
      <c r="J27" s="205"/>
      <c r="K27" s="195">
        <f t="shared" ref="K27" si="6">E27*1.5+G27+I27*2/3</f>
        <v>0</v>
      </c>
      <c r="L27" s="206">
        <f t="shared" ref="L27" si="7">IF(OR(F27="non",F27=""),E27*1.5,0)+IF(OR(H27="non",H27=""),G27*1,0)+IF(OR(J27="",J27="non"),I27*2/3,0)</f>
        <v>0</v>
      </c>
    </row>
    <row r="28" spans="1:12" x14ac:dyDescent="0.35">
      <c r="D28" s="200" t="s">
        <v>72</v>
      </c>
      <c r="E28" s="201">
        <f>SUM(E27:E27)</f>
        <v>0</v>
      </c>
      <c r="F28" s="201"/>
      <c r="G28" s="201">
        <f>SUM(G27:G27)</f>
        <v>0</v>
      </c>
      <c r="H28" s="201"/>
      <c r="I28" s="201">
        <f>SUM(I27:I27)</f>
        <v>0</v>
      </c>
      <c r="J28" s="201"/>
      <c r="K28" s="202">
        <f>SUM(K27:K27)</f>
        <v>0</v>
      </c>
      <c r="L28" s="203">
        <f>SUM(L27:L27)</f>
        <v>0</v>
      </c>
    </row>
    <row r="30" spans="1:12" x14ac:dyDescent="0.35">
      <c r="A30" s="382" t="s">
        <v>184</v>
      </c>
      <c r="B30" s="383"/>
      <c r="C30" s="383"/>
      <c r="D30" s="383"/>
      <c r="E30" s="383"/>
      <c r="F30" s="383"/>
      <c r="G30" s="383"/>
      <c r="H30" s="383"/>
      <c r="I30" s="383"/>
      <c r="J30" s="383"/>
      <c r="K30" s="383"/>
      <c r="L30" s="384"/>
    </row>
    <row r="31" spans="1:12" x14ac:dyDescent="0.35">
      <c r="A31" s="129" t="s">
        <v>159</v>
      </c>
      <c r="B31" s="385" t="s">
        <v>160</v>
      </c>
      <c r="C31" s="386"/>
      <c r="D31" s="387"/>
      <c r="E31" s="388"/>
      <c r="F31" s="388"/>
      <c r="G31" s="388"/>
      <c r="H31" s="388"/>
      <c r="I31" s="388"/>
      <c r="J31" s="388"/>
      <c r="K31" s="388"/>
      <c r="L31" s="389"/>
    </row>
    <row r="32" spans="1:12" ht="43.5" x14ac:dyDescent="0.35">
      <c r="A32" s="127" t="s">
        <v>162</v>
      </c>
      <c r="B32" s="128" t="s">
        <v>163</v>
      </c>
      <c r="C32" s="128" t="s">
        <v>164</v>
      </c>
      <c r="D32" s="128" t="s">
        <v>165</v>
      </c>
      <c r="E32" s="128" t="s">
        <v>166</v>
      </c>
      <c r="F32" s="128" t="s">
        <v>167</v>
      </c>
      <c r="G32" s="128" t="s">
        <v>168</v>
      </c>
      <c r="H32" s="128" t="s">
        <v>167</v>
      </c>
      <c r="I32" s="128" t="s">
        <v>169</v>
      </c>
      <c r="J32" s="128" t="s">
        <v>167</v>
      </c>
      <c r="K32" s="125" t="s">
        <v>170</v>
      </c>
      <c r="L32" s="126" t="s">
        <v>171</v>
      </c>
    </row>
    <row r="33" spans="1:12" x14ac:dyDescent="0.35">
      <c r="A33" s="6" t="s">
        <v>94</v>
      </c>
      <c r="B33" s="204"/>
      <c r="C33" s="204"/>
      <c r="D33" s="205"/>
      <c r="E33" s="205"/>
      <c r="F33" s="205"/>
      <c r="G33" s="205"/>
      <c r="H33" s="205"/>
      <c r="I33" s="205"/>
      <c r="J33" s="205"/>
      <c r="K33" s="195">
        <f t="shared" ref="K33" si="8">E33*1.5+G33+I33*2/3</f>
        <v>0</v>
      </c>
      <c r="L33" s="206">
        <f t="shared" ref="L33" si="9">IF(OR(F33="non",F33=""),E33*1.5,0)+IF(OR(H33="non",H33=""),G33*1,0)+IF(OR(J33="",J33="non"),I33*2/3,0)</f>
        <v>0</v>
      </c>
    </row>
    <row r="34" spans="1:12" x14ac:dyDescent="0.35">
      <c r="D34" s="200" t="s">
        <v>72</v>
      </c>
      <c r="E34" s="201">
        <f>SUM(E33:E33)</f>
        <v>0</v>
      </c>
      <c r="F34" s="201"/>
      <c r="G34" s="201">
        <f>SUM(G33:G33)</f>
        <v>0</v>
      </c>
      <c r="H34" s="201"/>
      <c r="I34" s="201">
        <f>SUM(I33:I33)</f>
        <v>0</v>
      </c>
      <c r="J34" s="201"/>
      <c r="K34" s="202">
        <f>SUM(K33:K33)</f>
        <v>0</v>
      </c>
      <c r="L34" s="203">
        <f>SUM(L33:L33)</f>
        <v>0</v>
      </c>
    </row>
    <row r="36" spans="1:12" x14ac:dyDescent="0.35">
      <c r="A36" s="382" t="s">
        <v>185</v>
      </c>
      <c r="B36" s="383"/>
      <c r="C36" s="383"/>
      <c r="D36" s="383"/>
      <c r="E36" s="383"/>
      <c r="F36" s="383"/>
      <c r="G36" s="383"/>
      <c r="H36" s="383"/>
      <c r="I36" s="383"/>
      <c r="J36" s="383"/>
      <c r="K36" s="383"/>
      <c r="L36" s="384"/>
    </row>
    <row r="37" spans="1:12" x14ac:dyDescent="0.35">
      <c r="A37" s="129" t="s">
        <v>159</v>
      </c>
      <c r="B37" s="385" t="s">
        <v>160</v>
      </c>
      <c r="C37" s="386"/>
      <c r="D37" s="387"/>
      <c r="E37" s="388"/>
      <c r="F37" s="388"/>
      <c r="G37" s="388"/>
      <c r="H37" s="388"/>
      <c r="I37" s="388"/>
      <c r="J37" s="388"/>
      <c r="K37" s="388"/>
      <c r="L37" s="389"/>
    </row>
    <row r="38" spans="1:12" ht="43.5" x14ac:dyDescent="0.35">
      <c r="A38" s="127" t="s">
        <v>162</v>
      </c>
      <c r="B38" s="128" t="s">
        <v>163</v>
      </c>
      <c r="C38" s="128" t="s">
        <v>164</v>
      </c>
      <c r="D38" s="128" t="s">
        <v>165</v>
      </c>
      <c r="E38" s="128" t="s">
        <v>166</v>
      </c>
      <c r="F38" s="128" t="s">
        <v>167</v>
      </c>
      <c r="G38" s="128" t="s">
        <v>168</v>
      </c>
      <c r="H38" s="128" t="s">
        <v>167</v>
      </c>
      <c r="I38" s="128" t="s">
        <v>169</v>
      </c>
      <c r="J38" s="128" t="s">
        <v>167</v>
      </c>
      <c r="K38" s="125" t="s">
        <v>170</v>
      </c>
      <c r="L38" s="126" t="s">
        <v>171</v>
      </c>
    </row>
    <row r="39" spans="1:12" x14ac:dyDescent="0.35">
      <c r="A39" s="6" t="s">
        <v>94</v>
      </c>
      <c r="B39" s="204"/>
      <c r="C39" s="204"/>
      <c r="D39" s="205"/>
      <c r="E39" s="205"/>
      <c r="F39" s="205"/>
      <c r="G39" s="205"/>
      <c r="H39" s="205"/>
      <c r="I39" s="205"/>
      <c r="J39" s="205"/>
      <c r="K39" s="195">
        <f t="shared" ref="K39" si="10">E39*1.5+G39+I39*2/3</f>
        <v>0</v>
      </c>
      <c r="L39" s="206">
        <f t="shared" ref="L39" si="11">IF(OR(F39="non",F39=""),E39*1.5,0)+IF(OR(H39="non",H39=""),G39*1,0)+IF(OR(J39="",J39="non"),I39*2/3,0)</f>
        <v>0</v>
      </c>
    </row>
    <row r="40" spans="1:12" x14ac:dyDescent="0.35">
      <c r="D40" s="200" t="s">
        <v>72</v>
      </c>
      <c r="E40" s="201">
        <f>SUM(E39:E39)</f>
        <v>0</v>
      </c>
      <c r="F40" s="201"/>
      <c r="G40" s="201">
        <f>SUM(G39:G39)</f>
        <v>0</v>
      </c>
      <c r="H40" s="201"/>
      <c r="I40" s="201">
        <f>SUM(I39:I39)</f>
        <v>0</v>
      </c>
      <c r="J40" s="201"/>
      <c r="K40" s="202">
        <f>SUM(K39:K39)</f>
        <v>0</v>
      </c>
      <c r="L40" s="203">
        <f>SUM(L39:L39)</f>
        <v>0</v>
      </c>
    </row>
    <row r="42" spans="1:12" x14ac:dyDescent="0.35">
      <c r="D42" s="207" t="s">
        <v>186</v>
      </c>
      <c r="E42" s="208">
        <f>E28+E22+E16+E10+E34+E40</f>
        <v>62</v>
      </c>
      <c r="F42" s="208"/>
      <c r="G42" s="208">
        <f>G28+G22+G16+G10+G34+G40</f>
        <v>24</v>
      </c>
      <c r="H42" s="208"/>
      <c r="I42" s="208">
        <f>I28+I22+I16+I10+I34+I40</f>
        <v>0</v>
      </c>
      <c r="J42" s="208"/>
      <c r="K42" s="209">
        <f>K28+K22+K16+K10+K34+K40</f>
        <v>117</v>
      </c>
      <c r="L42" s="210">
        <f>L28+L22+L16+L10+L34+L40</f>
        <v>117</v>
      </c>
    </row>
  </sheetData>
  <mergeCells count="19">
    <mergeCell ref="B25:C25"/>
    <mergeCell ref="D25:L25"/>
    <mergeCell ref="A12:L12"/>
    <mergeCell ref="A18:L18"/>
    <mergeCell ref="A24:L24"/>
    <mergeCell ref="B19:C19"/>
    <mergeCell ref="D19:L19"/>
    <mergeCell ref="A1:L1"/>
    <mergeCell ref="A2:L2"/>
    <mergeCell ref="B3:C3"/>
    <mergeCell ref="D3:L3"/>
    <mergeCell ref="B13:C13"/>
    <mergeCell ref="D13:L13"/>
    <mergeCell ref="A30:L30"/>
    <mergeCell ref="B31:C31"/>
    <mergeCell ref="D31:L31"/>
    <mergeCell ref="A36:L36"/>
    <mergeCell ref="B37:C37"/>
    <mergeCell ref="D37:L37"/>
  </mergeCells>
  <dataValidations count="1">
    <dataValidation type="list" allowBlank="1" showInputMessage="1" showErrorMessage="1" sqref="H5:H9 F5:F9 J5:J9 F15 H15 J15 F21 H21 J21 F27 H27 J27 F33 H33 J33 J39 F39 H39"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N27" sqref="N27"/>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453" t="s">
        <v>187</v>
      </c>
      <c r="B1" s="454"/>
      <c r="C1" s="454"/>
      <c r="D1" s="454"/>
      <c r="E1" s="454"/>
      <c r="F1" s="454"/>
      <c r="G1" s="454"/>
      <c r="H1" s="454"/>
      <c r="I1" s="454"/>
      <c r="J1" s="454"/>
      <c r="K1" s="455"/>
      <c r="M1" s="471" t="s">
        <v>188</v>
      </c>
      <c r="N1" s="472"/>
      <c r="O1" s="472"/>
      <c r="P1" s="473"/>
    </row>
    <row r="2" spans="1:16" ht="16" thickBot="1" x14ac:dyDescent="0.4">
      <c r="A2" s="462" t="s">
        <v>189</v>
      </c>
      <c r="B2" s="463"/>
      <c r="C2" s="464"/>
      <c r="D2" s="465"/>
      <c r="E2" s="465"/>
      <c r="F2" s="465"/>
      <c r="G2" s="465"/>
      <c r="H2" s="465"/>
      <c r="I2" s="465"/>
      <c r="J2" s="465"/>
      <c r="K2" s="466"/>
      <c r="M2" s="467" t="s">
        <v>190</v>
      </c>
      <c r="N2" s="468"/>
      <c r="O2" s="468"/>
      <c r="P2" s="469"/>
    </row>
    <row r="3" spans="1:16" ht="15.75" customHeight="1" thickBot="1" x14ac:dyDescent="0.4">
      <c r="A3" s="131" t="s">
        <v>191</v>
      </c>
      <c r="B3" s="132">
        <v>57</v>
      </c>
      <c r="C3" s="456" t="s">
        <v>192</v>
      </c>
      <c r="D3" s="456"/>
      <c r="E3" s="456"/>
      <c r="F3" s="456"/>
      <c r="G3" s="456"/>
      <c r="H3" s="456"/>
      <c r="I3" s="456"/>
      <c r="J3" s="456"/>
      <c r="K3" s="457"/>
    </row>
    <row r="4" spans="1:16" ht="15.5" x14ac:dyDescent="0.35">
      <c r="A4" s="13" t="s">
        <v>193</v>
      </c>
      <c r="B4" s="52">
        <v>843</v>
      </c>
      <c r="C4" s="458" t="s">
        <v>194</v>
      </c>
      <c r="D4" s="458"/>
      <c r="E4" s="458"/>
      <c r="F4" s="458"/>
      <c r="G4" s="459">
        <f>H30+(H21/15)+(H35/15)</f>
        <v>522.74252356020941</v>
      </c>
      <c r="H4" s="460"/>
      <c r="I4" s="460"/>
      <c r="J4" s="460"/>
      <c r="K4" s="461"/>
      <c r="L4" s="117"/>
      <c r="M4" s="436" t="s">
        <v>195</v>
      </c>
      <c r="N4" s="437"/>
      <c r="O4" s="437"/>
      <c r="P4" s="438"/>
    </row>
    <row r="5" spans="1:16" ht="15.75" customHeight="1" x14ac:dyDescent="0.35">
      <c r="A5" s="13" t="s">
        <v>196</v>
      </c>
      <c r="B5" s="52"/>
      <c r="C5" s="442" t="s">
        <v>197</v>
      </c>
      <c r="D5" s="442"/>
      <c r="E5" s="442"/>
      <c r="F5" s="442"/>
      <c r="G5" s="443"/>
      <c r="H5" s="443"/>
      <c r="I5" s="443"/>
      <c r="J5" s="443"/>
      <c r="K5" s="444"/>
      <c r="L5" s="117"/>
      <c r="M5" s="439"/>
      <c r="N5" s="440"/>
      <c r="O5" s="440"/>
      <c r="P5" s="441"/>
    </row>
    <row r="6" spans="1:16" ht="15.5" x14ac:dyDescent="0.35">
      <c r="A6" s="13" t="s">
        <v>198</v>
      </c>
      <c r="B6" s="52"/>
      <c r="C6" s="442" t="s">
        <v>197</v>
      </c>
      <c r="D6" s="442"/>
      <c r="E6" s="442"/>
      <c r="F6" s="442"/>
      <c r="G6" s="443"/>
      <c r="H6" s="443"/>
      <c r="I6" s="443"/>
      <c r="J6" s="443"/>
      <c r="K6" s="444"/>
      <c r="L6" s="118"/>
      <c r="M6" s="439"/>
      <c r="N6" s="440"/>
      <c r="O6" s="440"/>
      <c r="P6" s="441"/>
    </row>
    <row r="7" spans="1:16" ht="16.5" customHeight="1" x14ac:dyDescent="0.35">
      <c r="A7" s="13" t="s">
        <v>199</v>
      </c>
      <c r="B7" s="52"/>
      <c r="C7" s="442" t="s">
        <v>197</v>
      </c>
      <c r="D7" s="442"/>
      <c r="E7" s="442"/>
      <c r="F7" s="442"/>
      <c r="G7" s="443"/>
      <c r="H7" s="443"/>
      <c r="I7" s="443"/>
      <c r="J7" s="443"/>
      <c r="K7" s="444"/>
      <c r="L7" s="118"/>
      <c r="M7" s="439"/>
      <c r="N7" s="440"/>
      <c r="O7" s="440"/>
      <c r="P7" s="441"/>
    </row>
    <row r="8" spans="1:16" ht="16.5" customHeight="1" x14ac:dyDescent="0.35">
      <c r="A8" s="13" t="s">
        <v>200</v>
      </c>
      <c r="B8" s="52"/>
      <c r="C8" s="442" t="s">
        <v>197</v>
      </c>
      <c r="D8" s="442"/>
      <c r="E8" s="442"/>
      <c r="F8" s="442"/>
      <c r="G8" s="443"/>
      <c r="H8" s="443"/>
      <c r="I8" s="443"/>
      <c r="J8" s="443"/>
      <c r="K8" s="444"/>
      <c r="L8" s="118"/>
      <c r="M8" s="439"/>
      <c r="N8" s="440"/>
      <c r="O8" s="440"/>
      <c r="P8" s="441"/>
    </row>
    <row r="9" spans="1:16" ht="16.5" customHeight="1" x14ac:dyDescent="0.35">
      <c r="A9" s="13" t="s">
        <v>201</v>
      </c>
      <c r="B9" s="52"/>
      <c r="C9" s="442" t="s">
        <v>197</v>
      </c>
      <c r="D9" s="442"/>
      <c r="E9" s="442"/>
      <c r="F9" s="442"/>
      <c r="G9" s="443"/>
      <c r="H9" s="443"/>
      <c r="I9" s="443"/>
      <c r="J9" s="443"/>
      <c r="K9" s="444"/>
      <c r="L9" s="118"/>
      <c r="M9" s="439"/>
      <c r="N9" s="440"/>
      <c r="O9" s="440"/>
      <c r="P9" s="441"/>
    </row>
    <row r="10" spans="1:16" ht="16.5" customHeight="1" thickBot="1" x14ac:dyDescent="0.4">
      <c r="A10" s="141" t="s">
        <v>202</v>
      </c>
      <c r="B10" s="143"/>
      <c r="C10" s="442" t="s">
        <v>197</v>
      </c>
      <c r="D10" s="442"/>
      <c r="E10" s="442"/>
      <c r="F10" s="442"/>
      <c r="G10" s="443"/>
      <c r="H10" s="443"/>
      <c r="I10" s="443"/>
      <c r="J10" s="443"/>
      <c r="K10" s="444"/>
      <c r="L10" s="118"/>
      <c r="M10" s="139"/>
      <c r="N10" s="139"/>
      <c r="O10" s="139"/>
      <c r="P10" s="140"/>
    </row>
    <row r="11" spans="1:16" ht="15" customHeight="1" x14ac:dyDescent="0.35">
      <c r="A11" s="406" t="s">
        <v>203</v>
      </c>
      <c r="B11" s="407"/>
      <c r="C11" s="408"/>
      <c r="D11" s="409"/>
      <c r="E11" s="409"/>
      <c r="F11" s="409"/>
      <c r="G11" s="409"/>
      <c r="H11" s="409"/>
      <c r="I11" s="409"/>
      <c r="J11" s="409"/>
      <c r="K11" s="410"/>
      <c r="L11" s="119"/>
      <c r="M11" s="425" t="s">
        <v>204</v>
      </c>
      <c r="N11" s="426"/>
      <c r="O11" s="426"/>
      <c r="P11" s="427"/>
    </row>
    <row r="12" spans="1:16" ht="15.5" x14ac:dyDescent="0.35">
      <c r="A12" s="13" t="s">
        <v>205</v>
      </c>
      <c r="B12" s="21">
        <v>10</v>
      </c>
      <c r="C12" s="445" t="s">
        <v>206</v>
      </c>
      <c r="D12" s="446"/>
      <c r="E12" s="446"/>
      <c r="F12" s="446"/>
      <c r="G12" s="446"/>
      <c r="H12" s="446"/>
      <c r="I12" s="446"/>
      <c r="J12" s="446"/>
      <c r="K12" s="447"/>
      <c r="L12" s="119"/>
      <c r="M12" s="425"/>
      <c r="N12" s="426"/>
      <c r="O12" s="426"/>
      <c r="P12" s="427"/>
    </row>
    <row r="13" spans="1:16" ht="15.5" x14ac:dyDescent="0.35">
      <c r="A13" s="13" t="s">
        <v>207</v>
      </c>
      <c r="B13" s="21">
        <v>0</v>
      </c>
      <c r="C13" s="448"/>
      <c r="D13" s="269"/>
      <c r="E13" s="269"/>
      <c r="F13" s="269"/>
      <c r="G13" s="269"/>
      <c r="H13" s="269"/>
      <c r="I13" s="269"/>
      <c r="J13" s="269"/>
      <c r="K13" s="449"/>
      <c r="L13" s="119"/>
      <c r="M13" s="425"/>
      <c r="N13" s="426"/>
      <c r="O13" s="426"/>
      <c r="P13" s="427"/>
    </row>
    <row r="14" spans="1:16" ht="15.5" x14ac:dyDescent="0.35">
      <c r="A14" s="13" t="s">
        <v>208</v>
      </c>
      <c r="B14" s="21"/>
      <c r="C14" s="448"/>
      <c r="D14" s="269"/>
      <c r="E14" s="269"/>
      <c r="F14" s="269"/>
      <c r="G14" s="269"/>
      <c r="H14" s="269"/>
      <c r="I14" s="269"/>
      <c r="J14" s="269"/>
      <c r="K14" s="449"/>
      <c r="L14" s="119"/>
      <c r="M14" s="425"/>
      <c r="N14" s="426"/>
      <c r="O14" s="426"/>
      <c r="P14" s="427"/>
    </row>
    <row r="15" spans="1:16" ht="15.5" x14ac:dyDescent="0.35">
      <c r="A15" s="13" t="s">
        <v>209</v>
      </c>
      <c r="B15" s="21"/>
      <c r="C15" s="448"/>
      <c r="D15" s="269"/>
      <c r="E15" s="269"/>
      <c r="F15" s="269"/>
      <c r="G15" s="269"/>
      <c r="H15" s="269"/>
      <c r="I15" s="269"/>
      <c r="J15" s="269"/>
      <c r="K15" s="449"/>
      <c r="L15" s="119"/>
      <c r="M15" s="425"/>
      <c r="N15" s="426"/>
      <c r="O15" s="426"/>
      <c r="P15" s="427"/>
    </row>
    <row r="16" spans="1:16" ht="15.5" x14ac:dyDescent="0.35">
      <c r="A16" s="13" t="s">
        <v>210</v>
      </c>
      <c r="B16" s="21"/>
      <c r="C16" s="448"/>
      <c r="D16" s="269"/>
      <c r="E16" s="269"/>
      <c r="F16" s="269"/>
      <c r="G16" s="269"/>
      <c r="H16" s="269"/>
      <c r="I16" s="269"/>
      <c r="J16" s="269"/>
      <c r="K16" s="449"/>
      <c r="L16" s="119"/>
      <c r="M16" s="425"/>
      <c r="N16" s="426"/>
      <c r="O16" s="426"/>
      <c r="P16" s="427"/>
    </row>
    <row r="17" spans="1:16" ht="15.5" x14ac:dyDescent="0.35">
      <c r="A17" s="13" t="s">
        <v>211</v>
      </c>
      <c r="B17" s="21"/>
      <c r="C17" s="448"/>
      <c r="D17" s="269"/>
      <c r="E17" s="269"/>
      <c r="F17" s="269"/>
      <c r="G17" s="269"/>
      <c r="H17" s="269"/>
      <c r="I17" s="269"/>
      <c r="J17" s="269"/>
      <c r="K17" s="449"/>
      <c r="L17" s="119"/>
      <c r="M17" s="425"/>
      <c r="N17" s="426"/>
      <c r="O17" s="426"/>
      <c r="P17" s="427"/>
    </row>
    <row r="18" spans="1:16" ht="16" thickBot="1" x14ac:dyDescent="0.4">
      <c r="A18" s="13" t="s">
        <v>212</v>
      </c>
      <c r="B18" s="142"/>
      <c r="C18" s="450"/>
      <c r="D18" s="451"/>
      <c r="E18" s="451"/>
      <c r="F18" s="451"/>
      <c r="G18" s="451"/>
      <c r="H18" s="451"/>
      <c r="I18" s="451"/>
      <c r="J18" s="451"/>
      <c r="K18" s="452"/>
      <c r="L18" s="119"/>
      <c r="M18" s="425"/>
      <c r="N18" s="426"/>
      <c r="O18" s="426"/>
      <c r="P18" s="427"/>
    </row>
    <row r="19" spans="1:16" ht="16.899999999999999" customHeight="1" thickBot="1" x14ac:dyDescent="0.4">
      <c r="A19" s="431" t="s">
        <v>213</v>
      </c>
      <c r="B19" s="432"/>
      <c r="C19" s="432"/>
      <c r="D19" s="432"/>
      <c r="E19" s="432"/>
      <c r="F19" s="432"/>
      <c r="G19" s="432"/>
      <c r="H19" s="432"/>
      <c r="I19" s="432"/>
      <c r="J19" s="432"/>
      <c r="K19" s="433"/>
      <c r="L19" s="118"/>
      <c r="M19" s="428"/>
      <c r="N19" s="429"/>
      <c r="O19" s="429"/>
      <c r="P19" s="430"/>
    </row>
    <row r="20" spans="1:16" ht="49.15" customHeight="1" thickBot="1" x14ac:dyDescent="0.4">
      <c r="A20" s="434"/>
      <c r="B20" s="435"/>
      <c r="C20" s="76" t="s">
        <v>214</v>
      </c>
      <c r="D20" s="53" t="s">
        <v>215</v>
      </c>
      <c r="E20" s="76" t="s">
        <v>216</v>
      </c>
      <c r="F20" s="76" t="s">
        <v>217</v>
      </c>
      <c r="G20" s="78" t="s">
        <v>218</v>
      </c>
      <c r="H20" s="76" t="s">
        <v>219</v>
      </c>
      <c r="I20" s="115"/>
      <c r="J20" s="88"/>
      <c r="K20" s="88"/>
      <c r="L20" s="88"/>
      <c r="M20" s="77"/>
      <c r="N20" s="77"/>
      <c r="O20" s="77"/>
      <c r="P20" s="77"/>
    </row>
    <row r="21" spans="1:16" ht="14.5" customHeight="1" thickTop="1" x14ac:dyDescent="0.35">
      <c r="A21" s="401" t="s">
        <v>220</v>
      </c>
      <c r="B21" s="90" t="s">
        <v>221</v>
      </c>
      <c r="C21" s="54">
        <f>SUM(C22:C27)</f>
        <v>93</v>
      </c>
      <c r="D21" s="55">
        <f>SUM(D22:D27)</f>
        <v>24</v>
      </c>
      <c r="E21" s="55">
        <f>SUM(E22:E27)</f>
        <v>0</v>
      </c>
      <c r="F21" s="55">
        <f>SUM(F22:F27)</f>
        <v>117</v>
      </c>
      <c r="G21" s="55">
        <f>SUM(G22:G27)</f>
        <v>117</v>
      </c>
      <c r="H21" s="56">
        <f>G21*51.39</f>
        <v>6012.63</v>
      </c>
      <c r="I21" s="120"/>
      <c r="J21" s="419" t="s">
        <v>222</v>
      </c>
      <c r="K21" s="419"/>
      <c r="L21" s="420"/>
    </row>
    <row r="22" spans="1:16" x14ac:dyDescent="0.35">
      <c r="A22" s="402"/>
      <c r="B22" s="91" t="s">
        <v>223</v>
      </c>
      <c r="C22" s="134">
        <f>'6. MAQUETTE'!E10*1.5</f>
        <v>93</v>
      </c>
      <c r="D22" s="134">
        <f>'6. MAQUETTE'!G10</f>
        <v>24</v>
      </c>
      <c r="E22" s="134">
        <f>'6. MAQUETTE'!I5*2/3</f>
        <v>0</v>
      </c>
      <c r="F22" s="134">
        <f t="shared" ref="F22:F25" si="0">C22+D22+E22</f>
        <v>117</v>
      </c>
      <c r="G22" s="135">
        <f>'6. MAQUETTE'!L10</f>
        <v>117</v>
      </c>
      <c r="H22" s="136">
        <f>G22*51.39</f>
        <v>6012.63</v>
      </c>
      <c r="I22" s="120"/>
      <c r="J22" s="421"/>
      <c r="K22" s="421"/>
      <c r="L22" s="422"/>
    </row>
    <row r="23" spans="1:16" x14ac:dyDescent="0.35">
      <c r="A23" s="402"/>
      <c r="B23" s="91" t="s">
        <v>224</v>
      </c>
      <c r="C23" s="134">
        <f>'6. MAQUETTE'!E16*1.5</f>
        <v>0</v>
      </c>
      <c r="D23" s="134">
        <f>'6. MAQUETTE'!G16</f>
        <v>0</v>
      </c>
      <c r="E23" s="134">
        <f>'6. MAQUETTE'!I16*2/3</f>
        <v>0</v>
      </c>
      <c r="F23" s="134">
        <f t="shared" si="0"/>
        <v>0</v>
      </c>
      <c r="G23" s="135">
        <f>'6. MAQUETTE'!L16</f>
        <v>0</v>
      </c>
      <c r="H23" s="136">
        <f t="shared" ref="H23:H27" si="1">G23*51.39</f>
        <v>0</v>
      </c>
      <c r="I23" s="120"/>
      <c r="J23" s="421"/>
      <c r="K23" s="421"/>
      <c r="L23" s="422"/>
    </row>
    <row r="24" spans="1:16" ht="15" thickBot="1" x14ac:dyDescent="0.4">
      <c r="A24" s="402"/>
      <c r="B24" s="91" t="s">
        <v>225</v>
      </c>
      <c r="C24" s="134">
        <f>'6. MAQUETTE'!E22*1.5</f>
        <v>0</v>
      </c>
      <c r="D24" s="134">
        <f>'6. MAQUETTE'!G22</f>
        <v>0</v>
      </c>
      <c r="E24" s="134">
        <f>'6. MAQUETTE'!I22*2/3</f>
        <v>0</v>
      </c>
      <c r="F24" s="134">
        <f t="shared" si="0"/>
        <v>0</v>
      </c>
      <c r="G24" s="135">
        <f>'6. MAQUETTE'!L22</f>
        <v>0</v>
      </c>
      <c r="H24" s="136">
        <f t="shared" si="1"/>
        <v>0</v>
      </c>
      <c r="I24" s="120"/>
      <c r="J24" s="423"/>
      <c r="K24" s="423"/>
      <c r="L24" s="424"/>
      <c r="M24" s="116"/>
    </row>
    <row r="25" spans="1:16" ht="15" thickTop="1" x14ac:dyDescent="0.35">
      <c r="A25" s="402"/>
      <c r="B25" s="91" t="s">
        <v>226</v>
      </c>
      <c r="C25" s="134">
        <f>'6. MAQUETTE'!E28*1.5</f>
        <v>0</v>
      </c>
      <c r="D25" s="134">
        <f>'6. MAQUETTE'!G28</f>
        <v>0</v>
      </c>
      <c r="E25" s="134">
        <f>'6. MAQUETTE'!I28*2/3</f>
        <v>0</v>
      </c>
      <c r="F25" s="134">
        <f t="shared" si="0"/>
        <v>0</v>
      </c>
      <c r="G25" s="135">
        <f>'6. MAQUETTE'!L28</f>
        <v>0</v>
      </c>
      <c r="H25" s="136">
        <f t="shared" si="1"/>
        <v>0</v>
      </c>
      <c r="I25" s="79"/>
      <c r="J25" s="79"/>
      <c r="K25" s="79"/>
      <c r="L25" s="79"/>
    </row>
    <row r="26" spans="1:16" x14ac:dyDescent="0.35">
      <c r="A26" s="402"/>
      <c r="B26" s="91" t="s">
        <v>227</v>
      </c>
      <c r="C26" s="134">
        <f>'6. MAQUETTE'!E34*1.5</f>
        <v>0</v>
      </c>
      <c r="D26" s="134">
        <f>'6. MAQUETTE'!G34</f>
        <v>0</v>
      </c>
      <c r="E26" s="134">
        <f>'6. MAQUETTE'!I34*2/3</f>
        <v>0</v>
      </c>
      <c r="F26" s="134">
        <f t="shared" ref="F26:F27" si="2">C26+D26+E26</f>
        <v>0</v>
      </c>
      <c r="G26" s="135">
        <f>'6. MAQUETTE'!L34</f>
        <v>0</v>
      </c>
      <c r="H26" s="153">
        <f t="shared" si="1"/>
        <v>0</v>
      </c>
      <c r="I26" s="79"/>
      <c r="J26" s="79"/>
      <c r="K26" s="79"/>
      <c r="L26" s="79"/>
    </row>
    <row r="27" spans="1:16" ht="15" thickBot="1" x14ac:dyDescent="0.4">
      <c r="A27" s="403"/>
      <c r="B27" s="154" t="s">
        <v>228</v>
      </c>
      <c r="C27" s="159">
        <f>'6. MAQUETTE'!E40*1.5</f>
        <v>0</v>
      </c>
      <c r="D27" s="159">
        <f>'6. MAQUETTE'!G40</f>
        <v>0</v>
      </c>
      <c r="E27" s="159">
        <f>'6. MAQUETTE'!I40*2/3</f>
        <v>0</v>
      </c>
      <c r="F27" s="159">
        <f t="shared" si="2"/>
        <v>0</v>
      </c>
      <c r="G27" s="160">
        <f>'6. MAQUETTE'!L40</f>
        <v>0</v>
      </c>
      <c r="H27" s="155">
        <f t="shared" si="1"/>
        <v>0</v>
      </c>
      <c r="I27" s="79"/>
      <c r="J27" s="79"/>
      <c r="K27" s="79"/>
      <c r="L27" s="79"/>
    </row>
    <row r="28" spans="1:16" ht="15" customHeight="1" x14ac:dyDescent="0.35">
      <c r="A28" s="404" t="s">
        <v>229</v>
      </c>
      <c r="B28" s="156" t="s">
        <v>230</v>
      </c>
      <c r="C28" s="157"/>
      <c r="D28" s="157"/>
      <c r="E28" s="157"/>
      <c r="F28" s="158">
        <v>573</v>
      </c>
      <c r="G28" s="157"/>
      <c r="H28" s="157"/>
      <c r="I28" s="79"/>
      <c r="J28" s="79"/>
      <c r="K28" s="79"/>
      <c r="L28" s="79"/>
    </row>
    <row r="29" spans="1:16" ht="15" thickBot="1" x14ac:dyDescent="0.4">
      <c r="A29" s="404"/>
      <c r="B29" s="92" t="s">
        <v>231</v>
      </c>
      <c r="C29" s="94"/>
      <c r="D29" s="94"/>
      <c r="E29" s="94"/>
      <c r="F29" s="57">
        <v>597</v>
      </c>
      <c r="G29" s="94"/>
      <c r="H29" s="94"/>
      <c r="I29" s="79"/>
      <c r="J29" s="121"/>
      <c r="K29" s="121"/>
      <c r="L29" s="121"/>
      <c r="M29" s="122"/>
    </row>
    <row r="30" spans="1:16" ht="43.15" customHeight="1" thickTop="1" thickBot="1" x14ac:dyDescent="0.4">
      <c r="A30" s="405"/>
      <c r="B30" s="93" t="s">
        <v>232</v>
      </c>
      <c r="C30" s="94"/>
      <c r="D30" s="94"/>
      <c r="E30" s="94"/>
      <c r="F30" s="94"/>
      <c r="G30" s="94"/>
      <c r="H30" s="137">
        <f>IF(F21&gt;F28,F29,(F21/F28)*F29)</f>
        <v>121.90052356020942</v>
      </c>
      <c r="J30" s="416" t="s">
        <v>233</v>
      </c>
      <c r="K30" s="417"/>
      <c r="L30" s="417"/>
      <c r="M30" s="418"/>
    </row>
    <row r="31" spans="1:16" ht="15" customHeight="1" x14ac:dyDescent="0.35">
      <c r="A31" s="488" t="s">
        <v>234</v>
      </c>
      <c r="B31" s="80" t="s">
        <v>235</v>
      </c>
      <c r="C31" s="86"/>
      <c r="D31" s="86"/>
      <c r="E31" s="86"/>
      <c r="F31" s="86"/>
      <c r="G31" s="86"/>
      <c r="H31" s="138"/>
      <c r="I31" s="87"/>
      <c r="J31" s="87"/>
      <c r="K31" s="87"/>
      <c r="L31" s="87"/>
    </row>
    <row r="32" spans="1:16" ht="15" customHeight="1" x14ac:dyDescent="0.35">
      <c r="A32" s="404"/>
      <c r="B32" s="80" t="s">
        <v>236</v>
      </c>
      <c r="C32" s="86"/>
      <c r="D32" s="86"/>
      <c r="E32" s="86"/>
      <c r="F32" s="86"/>
      <c r="G32" s="86"/>
      <c r="H32" s="138"/>
      <c r="I32" s="87"/>
      <c r="J32" s="87"/>
      <c r="K32" s="87"/>
      <c r="L32" s="87"/>
    </row>
    <row r="33" spans="1:13" ht="15" customHeight="1" x14ac:dyDescent="0.35">
      <c r="A33" s="404"/>
      <c r="B33" s="81" t="s">
        <v>237</v>
      </c>
      <c r="C33" s="86"/>
      <c r="D33" s="86"/>
      <c r="E33" s="86"/>
      <c r="F33" s="86"/>
      <c r="G33" s="86"/>
      <c r="H33" s="138"/>
      <c r="I33" s="87"/>
      <c r="J33" s="87"/>
      <c r="K33" s="87"/>
      <c r="L33" s="87"/>
    </row>
    <row r="34" spans="1:13" ht="15" customHeight="1" x14ac:dyDescent="0.35">
      <c r="A34" s="404"/>
      <c r="B34" s="81" t="s">
        <v>238</v>
      </c>
      <c r="C34" s="86"/>
      <c r="D34" s="86"/>
      <c r="E34" s="86"/>
      <c r="F34" s="86"/>
      <c r="G34" s="86"/>
      <c r="H34" s="138"/>
      <c r="I34" s="87"/>
      <c r="J34" s="87"/>
      <c r="K34" s="87"/>
      <c r="L34" s="87"/>
    </row>
    <row r="35" spans="1:13" ht="15" thickBot="1" x14ac:dyDescent="0.4">
      <c r="A35" s="405"/>
      <c r="B35" s="82" t="s">
        <v>239</v>
      </c>
      <c r="C35" s="83"/>
      <c r="D35" s="84"/>
      <c r="E35" s="84"/>
      <c r="F35" s="84"/>
      <c r="G35" s="84"/>
      <c r="H35" s="85">
        <f>SUM(H31:H34)</f>
        <v>0</v>
      </c>
    </row>
    <row r="36" spans="1:13" ht="15" thickBot="1" x14ac:dyDescent="0.4"/>
    <row r="37" spans="1:13" ht="31.9" customHeight="1" thickTop="1" thickBot="1" x14ac:dyDescent="0.4">
      <c r="A37" s="489" t="s">
        <v>240</v>
      </c>
      <c r="B37" s="490"/>
      <c r="C37" s="491">
        <f>(H21+H35)/(B4-H30)</f>
        <v>8.3381422348072309</v>
      </c>
      <c r="D37" s="492"/>
      <c r="E37" s="492"/>
      <c r="F37" s="493"/>
      <c r="G37" s="58"/>
      <c r="J37" s="416" t="s">
        <v>241</v>
      </c>
      <c r="K37" s="417"/>
      <c r="L37" s="417"/>
      <c r="M37" s="418"/>
    </row>
    <row r="38" spans="1:13" ht="31.9" customHeight="1" thickTop="1" thickBot="1" x14ac:dyDescent="0.4">
      <c r="A38" s="494" t="s">
        <v>242</v>
      </c>
      <c r="B38" s="495"/>
      <c r="C38" s="496">
        <f>IF(C37/15&lt;0,"--",IF(C37/15&lt;=1,1,C37/15))</f>
        <v>1</v>
      </c>
      <c r="D38" s="497"/>
      <c r="E38" s="497"/>
      <c r="F38" s="498"/>
      <c r="G38" s="58"/>
    </row>
    <row r="39" spans="1:13" ht="15" customHeight="1" thickBot="1" x14ac:dyDescent="0.4">
      <c r="A39" s="59"/>
      <c r="B39" s="59"/>
      <c r="C39" s="60"/>
      <c r="D39" s="60"/>
      <c r="E39" s="60"/>
      <c r="F39" s="60"/>
      <c r="G39" s="58"/>
    </row>
    <row r="40" spans="1:13" ht="16.149999999999999" customHeight="1" thickTop="1" thickBot="1" x14ac:dyDescent="0.4">
      <c r="C40" s="411" t="s">
        <v>243</v>
      </c>
      <c r="E40" s="60"/>
      <c r="F40" s="413" t="s">
        <v>244</v>
      </c>
      <c r="G40" s="414"/>
      <c r="H40" s="415"/>
      <c r="K40" s="474" t="s">
        <v>245</v>
      </c>
      <c r="L40" s="475"/>
      <c r="M40" s="476"/>
    </row>
    <row r="41" spans="1:13" ht="46.15" customHeight="1" thickBot="1" x14ac:dyDescent="0.4">
      <c r="C41" s="412"/>
      <c r="E41" s="60"/>
      <c r="F41" s="61" t="s">
        <v>246</v>
      </c>
      <c r="G41" s="62" t="s">
        <v>247</v>
      </c>
      <c r="H41" s="63" t="s">
        <v>248</v>
      </c>
    </row>
    <row r="42" spans="1:13" ht="15.5" x14ac:dyDescent="0.35">
      <c r="A42" s="481" t="s">
        <v>249</v>
      </c>
      <c r="B42" s="110" t="s">
        <v>250</v>
      </c>
      <c r="C42" s="111">
        <f>IF(OR(F57&lt;&gt;"",F57&lt;&gt;0),F57*H21,H21*F52)</f>
        <v>6012.63</v>
      </c>
      <c r="D42" s="66"/>
      <c r="E42" s="67" t="s">
        <v>251</v>
      </c>
      <c r="F42" s="133">
        <f t="shared" ref="F42:F48" si="3">B12</f>
        <v>10</v>
      </c>
      <c r="G42" s="68">
        <f>B4</f>
        <v>843</v>
      </c>
      <c r="H42" s="69">
        <f>F42*G42</f>
        <v>8430</v>
      </c>
    </row>
    <row r="43" spans="1:13" ht="15.5" x14ac:dyDescent="0.35">
      <c r="A43" s="482"/>
      <c r="B43" s="64" t="s">
        <v>252</v>
      </c>
      <c r="C43" s="65">
        <f>F49*H30</f>
        <v>1219.0052356020942</v>
      </c>
      <c r="D43" s="58"/>
      <c r="E43" s="70" t="s">
        <v>253</v>
      </c>
      <c r="F43" s="133">
        <f t="shared" si="3"/>
        <v>0</v>
      </c>
      <c r="G43" s="71">
        <f>B5</f>
        <v>0</v>
      </c>
      <c r="H43" s="14">
        <f t="shared" ref="H43:H45" si="4">F43*G43</f>
        <v>0</v>
      </c>
    </row>
    <row r="44" spans="1:13" ht="16" thickBot="1" x14ac:dyDescent="0.4">
      <c r="A44" s="482"/>
      <c r="B44" s="99" t="s">
        <v>254</v>
      </c>
      <c r="C44" s="100">
        <f>H35</f>
        <v>0</v>
      </c>
      <c r="D44" s="58"/>
      <c r="E44" s="70" t="s">
        <v>255</v>
      </c>
      <c r="F44" s="133">
        <f t="shared" si="3"/>
        <v>0</v>
      </c>
      <c r="G44" s="71">
        <f t="shared" ref="G44:G45" si="5">B6</f>
        <v>0</v>
      </c>
      <c r="H44" s="14">
        <f t="shared" si="4"/>
        <v>0</v>
      </c>
    </row>
    <row r="45" spans="1:13" ht="16" thickBot="1" x14ac:dyDescent="0.4">
      <c r="A45" s="483"/>
      <c r="B45" s="113" t="s">
        <v>256</v>
      </c>
      <c r="C45" s="114">
        <f>C42+C43+C44</f>
        <v>7231.6352356020943</v>
      </c>
      <c r="D45" s="58"/>
      <c r="E45" s="70" t="s">
        <v>257</v>
      </c>
      <c r="F45" s="133">
        <f t="shared" si="3"/>
        <v>0</v>
      </c>
      <c r="G45" s="71">
        <f t="shared" si="5"/>
        <v>0</v>
      </c>
      <c r="H45" s="14">
        <f t="shared" si="4"/>
        <v>0</v>
      </c>
    </row>
    <row r="46" spans="1:13" ht="16" thickBot="1" x14ac:dyDescent="0.4">
      <c r="A46" s="484"/>
      <c r="B46" s="101" t="s">
        <v>258</v>
      </c>
      <c r="C46" s="102">
        <f>IFERROR(C45/F49,"0 €")</f>
        <v>723.16352356020946</v>
      </c>
      <c r="D46" s="58"/>
      <c r="E46" s="70" t="s">
        <v>259</v>
      </c>
      <c r="F46" s="133">
        <f t="shared" si="3"/>
        <v>0</v>
      </c>
      <c r="G46" s="71">
        <f t="shared" ref="G46:G48" si="6">B8</f>
        <v>0</v>
      </c>
      <c r="H46" s="14">
        <f t="shared" ref="H46:H48" si="7">F46*G46</f>
        <v>0</v>
      </c>
    </row>
    <row r="47" spans="1:13" ht="16" thickBot="1" x14ac:dyDescent="0.4">
      <c r="A47" s="479" t="s">
        <v>248</v>
      </c>
      <c r="B47" s="103" t="s">
        <v>260</v>
      </c>
      <c r="C47" s="104">
        <f>H42+H43+H44+H45</f>
        <v>8430</v>
      </c>
      <c r="D47" s="58"/>
      <c r="E47" s="70" t="s">
        <v>261</v>
      </c>
      <c r="F47" s="133">
        <f t="shared" si="3"/>
        <v>0</v>
      </c>
      <c r="G47" s="71">
        <f t="shared" si="6"/>
        <v>0</v>
      </c>
      <c r="H47" s="14">
        <f t="shared" si="7"/>
        <v>0</v>
      </c>
    </row>
    <row r="48" spans="1:13" ht="16" thickBot="1" x14ac:dyDescent="0.4">
      <c r="A48" s="480"/>
      <c r="B48" s="105" t="s">
        <v>262</v>
      </c>
      <c r="C48" s="106">
        <f>IFERROR(C47/F49,"0 €")</f>
        <v>843</v>
      </c>
      <c r="D48" s="58"/>
      <c r="E48" s="70" t="s">
        <v>263</v>
      </c>
      <c r="F48" s="133">
        <f t="shared" si="3"/>
        <v>0</v>
      </c>
      <c r="G48" s="71">
        <f t="shared" si="6"/>
        <v>0</v>
      </c>
      <c r="H48" s="14">
        <f t="shared" si="7"/>
        <v>0</v>
      </c>
    </row>
    <row r="49" spans="1:8" ht="16" thickBot="1" x14ac:dyDescent="0.4">
      <c r="A49" s="485" t="s">
        <v>264</v>
      </c>
      <c r="B49" s="108" t="s">
        <v>265</v>
      </c>
      <c r="C49" s="109">
        <f>C47-C45</f>
        <v>1198.3647643979057</v>
      </c>
      <c r="D49" s="58"/>
      <c r="E49" s="72" t="s">
        <v>72</v>
      </c>
      <c r="F49" s="144">
        <f>SUM(F42:F48)</f>
        <v>10</v>
      </c>
      <c r="G49" s="73"/>
      <c r="H49" s="74">
        <f>SUM(H42:H48)</f>
        <v>8430</v>
      </c>
    </row>
    <row r="50" spans="1:8" ht="16" thickBot="1" x14ac:dyDescent="0.4">
      <c r="A50" s="486"/>
      <c r="B50" s="112" t="s">
        <v>266</v>
      </c>
      <c r="C50" s="107">
        <f>C48-C46</f>
        <v>119.83647643979054</v>
      </c>
      <c r="E50" s="487" t="s">
        <v>262</v>
      </c>
      <c r="F50" s="434"/>
      <c r="G50" s="434"/>
      <c r="H50" s="75">
        <f>IFERROR(H49/F49,0)</f>
        <v>843</v>
      </c>
    </row>
    <row r="51" spans="1:8" ht="15" thickBot="1" x14ac:dyDescent="0.4">
      <c r="A51" s="50"/>
    </row>
    <row r="52" spans="1:8" ht="15" thickBot="1" x14ac:dyDescent="0.4">
      <c r="B52" s="95"/>
      <c r="C52" s="95" t="str">
        <f>IF(C49=0,"autofinancé",IF(C49&lt;0,"déficitaire","excédentaire"))</f>
        <v>excédentaire</v>
      </c>
      <c r="E52" s="89" t="s">
        <v>267</v>
      </c>
      <c r="F52" s="96">
        <f>IF(F49/15&lt;=0,"0",IF(F49/15&lt;=1,1,IF(F49/15&lt;=2,2,IF(F49/15&lt;=3,3,IF(F49/15&lt;=4,4,IF(F49/15&lt;=5,5,IF(F49/15&lt;=6,6,IF(F49/15&lt;=7,7,IF(F49/15&lt;=8,8,F49/15)))))))))</f>
        <v>1</v>
      </c>
    </row>
    <row r="53" spans="1:8" x14ac:dyDescent="0.35">
      <c r="E53" s="97" t="s">
        <v>268</v>
      </c>
    </row>
    <row r="54" spans="1:8" x14ac:dyDescent="0.35">
      <c r="A54" s="147" t="s">
        <v>269</v>
      </c>
      <c r="B54" s="148"/>
      <c r="C54" s="149">
        <f>'2. DESCRIPTION FORMATION'!C22</f>
        <v>0</v>
      </c>
      <c r="E54" s="98" t="s">
        <v>270</v>
      </c>
    </row>
    <row r="55" spans="1:8" ht="15.5" x14ac:dyDescent="0.35">
      <c r="A55" s="470" t="s">
        <v>271</v>
      </c>
      <c r="B55" s="150" t="s">
        <v>265</v>
      </c>
      <c r="C55" s="151">
        <f>C54+C47-C45</f>
        <v>1198.3647643979057</v>
      </c>
      <c r="E55" s="58"/>
    </row>
    <row r="56" spans="1:8" ht="16" thickBot="1" x14ac:dyDescent="0.4">
      <c r="A56" s="470"/>
      <c r="B56" s="150" t="s">
        <v>266</v>
      </c>
      <c r="C56" s="151">
        <f>C55/F49</f>
        <v>119.83647643979057</v>
      </c>
      <c r="E56" t="s">
        <v>272</v>
      </c>
    </row>
    <row r="57" spans="1:8" ht="15" thickBot="1" x14ac:dyDescent="0.4">
      <c r="E57" s="145" t="s">
        <v>267</v>
      </c>
      <c r="F57" s="146">
        <v>1</v>
      </c>
    </row>
    <row r="58" spans="1:8" ht="57.75" customHeight="1" thickBot="1" x14ac:dyDescent="0.4">
      <c r="A58" s="477" t="s">
        <v>273</v>
      </c>
      <c r="B58" s="478"/>
      <c r="C58" s="32"/>
      <c r="E58" s="398" t="s">
        <v>274</v>
      </c>
      <c r="F58" s="399"/>
      <c r="G58" s="399"/>
      <c r="H58" s="400"/>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ColWidth="11.453125" defaultRowHeight="14.5" x14ac:dyDescent="0.35"/>
  <cols>
    <col min="1" max="1" width="62.7265625" customWidth="1"/>
    <col min="2" max="2" width="20.54296875" customWidth="1"/>
    <col min="3" max="3" width="16.81640625" customWidth="1"/>
    <col min="6" max="6" width="13" customWidth="1"/>
  </cols>
  <sheetData>
    <row r="1" spans="1:11" ht="18.5" x14ac:dyDescent="0.45">
      <c r="A1" s="506" t="s">
        <v>275</v>
      </c>
      <c r="B1" s="506"/>
      <c r="C1" s="506"/>
      <c r="D1" s="506"/>
      <c r="E1" s="506"/>
      <c r="F1" s="506"/>
      <c r="G1" s="506"/>
      <c r="H1" s="506"/>
      <c r="I1" s="506"/>
      <c r="J1" s="506"/>
      <c r="K1" s="506"/>
    </row>
    <row r="2" spans="1:11" ht="30" customHeight="1" x14ac:dyDescent="0.35">
      <c r="A2" s="504" t="s">
        <v>276</v>
      </c>
      <c r="B2" s="504"/>
      <c r="C2" s="504"/>
      <c r="D2" s="504"/>
      <c r="E2" s="504"/>
      <c r="F2" s="504"/>
      <c r="G2" s="504"/>
      <c r="H2" s="504"/>
      <c r="I2" s="504"/>
      <c r="J2" s="504"/>
      <c r="K2" s="504"/>
    </row>
    <row r="3" spans="1:11" ht="15.5" x14ac:dyDescent="0.35">
      <c r="A3" s="47" t="s">
        <v>277</v>
      </c>
      <c r="B3" s="17" t="s">
        <v>27</v>
      </c>
      <c r="C3" s="503" t="s">
        <v>278</v>
      </c>
      <c r="D3" s="503"/>
      <c r="E3" s="503" t="s">
        <v>279</v>
      </c>
      <c r="F3" s="503"/>
      <c r="G3" s="503"/>
      <c r="H3" s="503"/>
      <c r="I3" s="503"/>
      <c r="J3" s="503"/>
      <c r="K3" s="503"/>
    </row>
    <row r="4" spans="1:11" ht="15.5" x14ac:dyDescent="0.35">
      <c r="A4" s="47" t="s">
        <v>280</v>
      </c>
      <c r="B4" s="17"/>
      <c r="C4" s="503" t="s">
        <v>281</v>
      </c>
      <c r="D4" s="503"/>
      <c r="E4" s="503" t="s">
        <v>279</v>
      </c>
      <c r="F4" s="503"/>
      <c r="G4" s="503"/>
      <c r="H4" s="503"/>
      <c r="I4" s="503"/>
      <c r="J4" s="503"/>
      <c r="K4" s="503"/>
    </row>
    <row r="5" spans="1:11" ht="27.75" customHeight="1" x14ac:dyDescent="0.35">
      <c r="A5" s="47" t="s">
        <v>282</v>
      </c>
      <c r="B5" s="20"/>
      <c r="C5" s="503" t="s">
        <v>281</v>
      </c>
      <c r="D5" s="503"/>
      <c r="E5" s="500" t="s">
        <v>283</v>
      </c>
      <c r="F5" s="501"/>
      <c r="G5" s="501"/>
      <c r="H5" s="501"/>
      <c r="I5" s="501"/>
      <c r="J5" s="501"/>
      <c r="K5" s="502"/>
    </row>
    <row r="6" spans="1:11" ht="39.75" customHeight="1" x14ac:dyDescent="0.35">
      <c r="A6" s="48" t="s">
        <v>284</v>
      </c>
      <c r="B6" s="33"/>
      <c r="C6" s="499" t="s">
        <v>281</v>
      </c>
      <c r="D6" s="499"/>
      <c r="E6" s="500" t="s">
        <v>283</v>
      </c>
      <c r="F6" s="501"/>
      <c r="G6" s="501"/>
      <c r="H6" s="501"/>
      <c r="I6" s="501"/>
      <c r="J6" s="501"/>
      <c r="K6" s="502"/>
    </row>
    <row r="7" spans="1:11" ht="15.5" x14ac:dyDescent="0.35">
      <c r="A7" s="505" t="s">
        <v>285</v>
      </c>
      <c r="B7" s="505"/>
      <c r="C7" s="505"/>
      <c r="D7" s="505"/>
      <c r="E7" s="505"/>
      <c r="F7" s="505"/>
      <c r="G7" s="505"/>
      <c r="H7" s="505"/>
      <c r="I7" s="505"/>
      <c r="J7" s="505"/>
      <c r="K7" s="505"/>
    </row>
    <row r="8" spans="1:11" ht="30.75" customHeight="1" x14ac:dyDescent="0.35">
      <c r="A8" s="47" t="s">
        <v>286</v>
      </c>
      <c r="B8" s="20"/>
      <c r="C8" s="499" t="s">
        <v>281</v>
      </c>
      <c r="D8" s="499"/>
      <c r="E8" s="500" t="s">
        <v>283</v>
      </c>
      <c r="F8" s="501"/>
      <c r="G8" s="501"/>
      <c r="H8" s="501"/>
      <c r="I8" s="501"/>
      <c r="J8" s="501"/>
      <c r="K8" s="502"/>
    </row>
    <row r="9" spans="1:11" ht="34.5" customHeight="1" x14ac:dyDescent="0.35">
      <c r="A9" s="47" t="s">
        <v>287</v>
      </c>
      <c r="B9" s="20"/>
      <c r="C9" s="499" t="s">
        <v>281</v>
      </c>
      <c r="D9" s="499"/>
      <c r="E9" s="500" t="s">
        <v>283</v>
      </c>
      <c r="F9" s="501"/>
      <c r="G9" s="501"/>
      <c r="H9" s="501"/>
      <c r="I9" s="501"/>
      <c r="J9" s="501"/>
      <c r="K9" s="502"/>
    </row>
    <row r="10" spans="1:11" ht="17.25" customHeight="1" x14ac:dyDescent="0.35">
      <c r="A10" s="2" t="s">
        <v>288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53125" defaultRowHeight="14.5" x14ac:dyDescent="0.35"/>
  <cols>
    <col min="1" max="1" width="58" customWidth="1"/>
    <col min="2" max="2" width="71.54296875" customWidth="1"/>
    <col min="3" max="3" width="37.54296875" customWidth="1"/>
  </cols>
  <sheetData>
    <row r="1" spans="1:3" ht="19" thickBot="1" x14ac:dyDescent="0.5">
      <c r="A1" s="273" t="s">
        <v>289</v>
      </c>
      <c r="B1" s="274"/>
      <c r="C1" s="274"/>
    </row>
    <row r="2" spans="1:3" ht="15" thickBot="1" x14ac:dyDescent="0.4">
      <c r="A2" s="316" t="s">
        <v>290</v>
      </c>
      <c r="B2" s="316"/>
      <c r="C2" s="316"/>
    </row>
    <row r="3" spans="1:3" ht="16" thickBot="1" x14ac:dyDescent="0.4">
      <c r="A3" s="507" t="s">
        <v>291</v>
      </c>
      <c r="B3" s="508"/>
      <c r="C3" s="509"/>
    </row>
    <row r="4" spans="1:3" ht="15.5" x14ac:dyDescent="0.35">
      <c r="A4" s="24"/>
      <c r="B4" s="24" t="s">
        <v>292</v>
      </c>
      <c r="C4" s="24" t="s">
        <v>293</v>
      </c>
    </row>
    <row r="5" spans="1:3" x14ac:dyDescent="0.35">
      <c r="A5" s="25" t="s">
        <v>294</v>
      </c>
      <c r="B5" s="15"/>
      <c r="C5" s="16"/>
    </row>
    <row r="6" spans="1:3" x14ac:dyDescent="0.35">
      <c r="A6" s="25" t="s">
        <v>295</v>
      </c>
      <c r="B6" s="26">
        <v>0</v>
      </c>
      <c r="C6" s="26">
        <v>0</v>
      </c>
    </row>
    <row r="7" spans="1:3" x14ac:dyDescent="0.35">
      <c r="A7" s="27" t="s">
        <v>296</v>
      </c>
      <c r="B7" s="28"/>
      <c r="C7" s="16"/>
    </row>
    <row r="8" spans="1:3" x14ac:dyDescent="0.35">
      <c r="A8" s="27" t="s">
        <v>297</v>
      </c>
      <c r="B8" s="28"/>
      <c r="C8" s="29"/>
    </row>
    <row r="9" spans="1:3" x14ac:dyDescent="0.35">
      <c r="A9" s="25" t="s">
        <v>298</v>
      </c>
      <c r="B9" s="28"/>
      <c r="C9" s="29"/>
    </row>
    <row r="10" spans="1:3" x14ac:dyDescent="0.35">
      <c r="A10" s="25" t="s">
        <v>299</v>
      </c>
      <c r="B10" s="28"/>
      <c r="C10" s="29"/>
    </row>
    <row r="11" spans="1:3" x14ac:dyDescent="0.35">
      <c r="A11" s="27" t="s">
        <v>300</v>
      </c>
      <c r="B11" s="28"/>
      <c r="C11" s="29"/>
    </row>
    <row r="12" spans="1:3" x14ac:dyDescent="0.35">
      <c r="A12" s="27" t="s">
        <v>301</v>
      </c>
      <c r="B12" s="28"/>
      <c r="C12" s="30"/>
    </row>
    <row r="13" spans="1:3" x14ac:dyDescent="0.35">
      <c r="A13" s="25" t="s">
        <v>302</v>
      </c>
      <c r="B13" s="28"/>
      <c r="C13" s="30"/>
    </row>
    <row r="14" spans="1:3" x14ac:dyDescent="0.35">
      <c r="A14" s="25" t="s">
        <v>303</v>
      </c>
      <c r="B14" s="28"/>
      <c r="C14" s="30"/>
    </row>
    <row r="15" spans="1:3" x14ac:dyDescent="0.35">
      <c r="A15" s="27" t="s">
        <v>304</v>
      </c>
      <c r="B15" s="28"/>
      <c r="C15" s="30"/>
    </row>
    <row r="19" spans="1:2" ht="15" thickBot="1" x14ac:dyDescent="0.4"/>
    <row r="20" spans="1:2" ht="65.25" customHeight="1" thickBot="1" x14ac:dyDescent="0.4">
      <c r="A20" s="31" t="s">
        <v>305</v>
      </c>
      <c r="B20" s="32"/>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53125" defaultRowHeight="14.5" x14ac:dyDescent="0.35"/>
  <cols>
    <col min="7" max="7" width="66.453125" bestFit="1" customWidth="1"/>
    <col min="11" max="11" width="18.26953125" bestFit="1" customWidth="1"/>
  </cols>
  <sheetData>
    <row r="1" spans="1:12" x14ac:dyDescent="0.35">
      <c r="A1" t="s">
        <v>306</v>
      </c>
      <c r="D1" t="s">
        <v>307</v>
      </c>
      <c r="F1" t="s">
        <v>308</v>
      </c>
      <c r="G1" t="s">
        <v>309</v>
      </c>
      <c r="H1" t="s">
        <v>310</v>
      </c>
      <c r="I1" t="s">
        <v>311</v>
      </c>
      <c r="J1" t="s">
        <v>312</v>
      </c>
      <c r="K1" t="s">
        <v>313</v>
      </c>
      <c r="L1" t="s">
        <v>314</v>
      </c>
    </row>
    <row r="2" spans="1:12" x14ac:dyDescent="0.35">
      <c r="A2" t="s">
        <v>315</v>
      </c>
      <c r="B2" t="s">
        <v>27</v>
      </c>
      <c r="C2" t="s">
        <v>142</v>
      </c>
      <c r="D2" t="s">
        <v>316</v>
      </c>
      <c r="E2" t="s">
        <v>317</v>
      </c>
      <c r="F2" t="s">
        <v>318</v>
      </c>
      <c r="G2" t="s">
        <v>319</v>
      </c>
      <c r="H2" t="s">
        <v>320</v>
      </c>
      <c r="I2" t="s">
        <v>321</v>
      </c>
      <c r="J2" t="s">
        <v>322</v>
      </c>
      <c r="K2" t="s">
        <v>176</v>
      </c>
      <c r="L2" t="s">
        <v>323</v>
      </c>
    </row>
    <row r="3" spans="1:12" x14ac:dyDescent="0.35">
      <c r="A3" t="s">
        <v>324</v>
      </c>
      <c r="B3" t="s">
        <v>37</v>
      </c>
      <c r="C3" t="s">
        <v>145</v>
      </c>
      <c r="D3" t="s">
        <v>325</v>
      </c>
      <c r="E3" t="s">
        <v>326</v>
      </c>
      <c r="F3" t="s">
        <v>327</v>
      </c>
      <c r="G3" t="s">
        <v>328</v>
      </c>
      <c r="H3" t="s">
        <v>329</v>
      </c>
      <c r="I3" t="s">
        <v>3</v>
      </c>
      <c r="J3" t="s">
        <v>34</v>
      </c>
      <c r="K3" t="s">
        <v>330</v>
      </c>
      <c r="L3" t="s">
        <v>331</v>
      </c>
    </row>
    <row r="4" spans="1:12" x14ac:dyDescent="0.35">
      <c r="A4" t="s">
        <v>332</v>
      </c>
      <c r="D4" t="s">
        <v>333</v>
      </c>
      <c r="E4" t="s">
        <v>334</v>
      </c>
      <c r="F4" t="s">
        <v>16</v>
      </c>
      <c r="G4" t="s">
        <v>335</v>
      </c>
      <c r="H4" t="s">
        <v>336</v>
      </c>
      <c r="I4" t="s">
        <v>337</v>
      </c>
      <c r="J4" t="s">
        <v>338</v>
      </c>
      <c r="K4" t="s">
        <v>339</v>
      </c>
    </row>
    <row r="5" spans="1:12" x14ac:dyDescent="0.35">
      <c r="A5" t="s">
        <v>340</v>
      </c>
      <c r="B5" t="s">
        <v>341</v>
      </c>
      <c r="D5" t="s">
        <v>342</v>
      </c>
      <c r="E5" t="s">
        <v>343</v>
      </c>
      <c r="F5" t="s">
        <v>18</v>
      </c>
      <c r="G5" t="s">
        <v>344</v>
      </c>
      <c r="H5" t="s">
        <v>345</v>
      </c>
      <c r="J5" t="s">
        <v>346</v>
      </c>
    </row>
    <row r="6" spans="1:12" x14ac:dyDescent="0.35">
      <c r="B6" t="s">
        <v>347</v>
      </c>
      <c r="D6" t="s">
        <v>348</v>
      </c>
      <c r="E6" t="s">
        <v>349</v>
      </c>
      <c r="F6" t="s">
        <v>350</v>
      </c>
      <c r="G6" t="s">
        <v>351</v>
      </c>
      <c r="J6" t="s">
        <v>352</v>
      </c>
    </row>
    <row r="7" spans="1:12" x14ac:dyDescent="0.35">
      <c r="B7" t="s">
        <v>353</v>
      </c>
      <c r="D7" t="s">
        <v>354</v>
      </c>
      <c r="E7" t="s">
        <v>355</v>
      </c>
      <c r="F7" t="s">
        <v>356</v>
      </c>
      <c r="G7" t="s">
        <v>357</v>
      </c>
      <c r="J7" t="s">
        <v>358</v>
      </c>
    </row>
    <row r="8" spans="1:12" x14ac:dyDescent="0.35">
      <c r="D8" t="s">
        <v>359</v>
      </c>
      <c r="E8" t="s">
        <v>360</v>
      </c>
      <c r="F8" t="s">
        <v>361</v>
      </c>
      <c r="G8" t="s">
        <v>362</v>
      </c>
    </row>
    <row r="9" spans="1:12" x14ac:dyDescent="0.35">
      <c r="D9" t="s">
        <v>363</v>
      </c>
      <c r="G9" t="s">
        <v>364</v>
      </c>
    </row>
    <row r="10" spans="1:12" x14ac:dyDescent="0.35">
      <c r="D10" t="s">
        <v>365</v>
      </c>
      <c r="G10" t="s">
        <v>366</v>
      </c>
    </row>
    <row r="11" spans="1:12" x14ac:dyDescent="0.35">
      <c r="D11" t="s">
        <v>367</v>
      </c>
      <c r="G11" t="s">
        <v>368</v>
      </c>
    </row>
    <row r="12" spans="1:12" x14ac:dyDescent="0.35">
      <c r="D12" t="s">
        <v>369</v>
      </c>
      <c r="G12" t="s">
        <v>370</v>
      </c>
    </row>
    <row r="13" spans="1:12" x14ac:dyDescent="0.35">
      <c r="D13" t="s">
        <v>371</v>
      </c>
      <c r="G13" t="s">
        <v>372</v>
      </c>
    </row>
    <row r="14" spans="1:12" x14ac:dyDescent="0.35">
      <c r="D14" t="s">
        <v>373</v>
      </c>
      <c r="G14" t="s">
        <v>374</v>
      </c>
    </row>
    <row r="15" spans="1:12" x14ac:dyDescent="0.35">
      <c r="D15" t="s">
        <v>375</v>
      </c>
      <c r="G15" t="s">
        <v>376</v>
      </c>
    </row>
    <row r="16" spans="1:12" x14ac:dyDescent="0.35">
      <c r="D16" t="s">
        <v>377</v>
      </c>
      <c r="G16" t="s">
        <v>378</v>
      </c>
    </row>
    <row r="17" spans="4:7" x14ac:dyDescent="0.35">
      <c r="D17" t="s">
        <v>379</v>
      </c>
      <c r="G17" t="s">
        <v>380</v>
      </c>
    </row>
    <row r="18" spans="4:7" x14ac:dyDescent="0.35">
      <c r="D18" t="s">
        <v>5</v>
      </c>
      <c r="G18" t="s">
        <v>381</v>
      </c>
    </row>
    <row r="19" spans="4:7" x14ac:dyDescent="0.35">
      <c r="D19" t="s">
        <v>382</v>
      </c>
      <c r="G19" t="s">
        <v>383</v>
      </c>
    </row>
    <row r="20" spans="4:7" x14ac:dyDescent="0.35">
      <c r="G20" t="s">
        <v>384</v>
      </c>
    </row>
    <row r="21" spans="4:7" x14ac:dyDescent="0.35">
      <c r="G21" t="s">
        <v>385</v>
      </c>
    </row>
    <row r="22" spans="4:7" x14ac:dyDescent="0.35">
      <c r="G22" t="s">
        <v>386</v>
      </c>
    </row>
    <row r="23" spans="4:7" x14ac:dyDescent="0.35">
      <c r="G23" t="s">
        <v>387</v>
      </c>
    </row>
    <row r="24" spans="4:7" x14ac:dyDescent="0.35">
      <c r="G24" t="s">
        <v>388</v>
      </c>
    </row>
    <row r="25" spans="4:7" x14ac:dyDescent="0.35">
      <c r="G25" t="s">
        <v>389</v>
      </c>
    </row>
    <row r="26" spans="4:7" x14ac:dyDescent="0.35">
      <c r="G26" t="s">
        <v>390</v>
      </c>
    </row>
    <row r="27" spans="4:7" x14ac:dyDescent="0.35">
      <c r="G27" t="s">
        <v>391</v>
      </c>
    </row>
    <row r="28" spans="4:7" x14ac:dyDescent="0.35">
      <c r="G28" t="s">
        <v>392</v>
      </c>
    </row>
    <row r="29" spans="4:7" x14ac:dyDescent="0.35">
      <c r="G29" t="s">
        <v>393</v>
      </c>
    </row>
    <row r="30" spans="4:7" x14ac:dyDescent="0.35">
      <c r="G30" t="s">
        <v>394</v>
      </c>
    </row>
    <row r="31" spans="4:7" x14ac:dyDescent="0.35">
      <c r="G31" t="s">
        <v>395</v>
      </c>
    </row>
    <row r="32" spans="4:7" x14ac:dyDescent="0.35">
      <c r="G32" t="s">
        <v>396</v>
      </c>
    </row>
    <row r="33" spans="7:7" x14ac:dyDescent="0.35">
      <c r="G33" t="s">
        <v>397</v>
      </c>
    </row>
    <row r="34" spans="7:7" x14ac:dyDescent="0.35">
      <c r="G34" t="s">
        <v>398</v>
      </c>
    </row>
    <row r="35" spans="7:7" x14ac:dyDescent="0.35">
      <c r="G35" t="s">
        <v>399</v>
      </c>
    </row>
    <row r="36" spans="7:7" x14ac:dyDescent="0.35">
      <c r="G36" t="s">
        <v>400</v>
      </c>
    </row>
    <row r="37" spans="7:7" x14ac:dyDescent="0.35">
      <c r="G37" t="s">
        <v>401</v>
      </c>
    </row>
    <row r="38" spans="7:7" x14ac:dyDescent="0.35">
      <c r="G38" t="s">
        <v>402</v>
      </c>
    </row>
    <row r="39" spans="7:7" x14ac:dyDescent="0.35">
      <c r="G39" t="s">
        <v>403</v>
      </c>
    </row>
    <row r="40" spans="7:7" x14ac:dyDescent="0.35">
      <c r="G40" t="s">
        <v>404</v>
      </c>
    </row>
    <row r="41" spans="7:7" x14ac:dyDescent="0.35">
      <c r="G41" t="s">
        <v>405</v>
      </c>
    </row>
    <row r="42" spans="7:7" x14ac:dyDescent="0.35">
      <c r="G42" t="s">
        <v>406</v>
      </c>
    </row>
    <row r="43" spans="7:7" x14ac:dyDescent="0.35">
      <c r="G43" t="s">
        <v>407</v>
      </c>
    </row>
    <row r="44" spans="7:7" x14ac:dyDescent="0.35">
      <c r="G44" t="s">
        <v>408</v>
      </c>
    </row>
    <row r="45" spans="7:7" x14ac:dyDescent="0.35">
      <c r="G45" t="s">
        <v>409</v>
      </c>
    </row>
    <row r="46" spans="7:7" x14ac:dyDescent="0.35">
      <c r="G46" t="s">
        <v>410</v>
      </c>
    </row>
    <row r="47" spans="7:7" x14ac:dyDescent="0.35">
      <c r="G47" t="s">
        <v>411</v>
      </c>
    </row>
    <row r="48" spans="7:7" x14ac:dyDescent="0.35">
      <c r="G48" t="s">
        <v>412</v>
      </c>
    </row>
    <row r="49" spans="7:7" x14ac:dyDescent="0.35">
      <c r="G49" t="s">
        <v>413</v>
      </c>
    </row>
    <row r="50" spans="7:7" x14ac:dyDescent="0.35">
      <c r="G50" t="s">
        <v>414</v>
      </c>
    </row>
    <row r="51" spans="7:7" x14ac:dyDescent="0.35">
      <c r="G51" t="s">
        <v>415</v>
      </c>
    </row>
    <row r="52" spans="7:7" x14ac:dyDescent="0.35">
      <c r="G52" t="s">
        <v>7</v>
      </c>
    </row>
    <row r="53" spans="7:7" x14ac:dyDescent="0.35">
      <c r="G53" t="s">
        <v>416</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7" ma:contentTypeDescription="Crée un document." ma:contentTypeScope="" ma:versionID="ebbef774ea09209e526c19d16f9c837a">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8b5ff4d87c1c9382456fd9e1d6f3bb32"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57A850-A456-40A1-AF00-295812316C51}">
  <ds:schemaRefs>
    <ds:schemaRef ds:uri="http://purl.org/dc/elements/1.1/"/>
    <ds:schemaRef ds:uri="http://schemas.openxmlformats.org/package/2006/metadata/core-properties"/>
    <ds:schemaRef ds:uri="http://purl.org/dc/terms/"/>
    <ds:schemaRef ds:uri="ff08b7a4-d38f-4805-8f23-9647816da4ec"/>
    <ds:schemaRef ds:uri="http://schemas.microsoft.com/office/infopath/2007/PartnerControls"/>
    <ds:schemaRef ds:uri="http://schemas.microsoft.com/office/2006/documentManagement/types"/>
    <ds:schemaRef ds:uri="http://schemas.microsoft.com/office/2006/metadata/properties"/>
    <ds:schemaRef ds:uri="a2df0eb7-34f5-4cd5-89b3-0cb59d5f25b2"/>
    <ds:schemaRef ds:uri="http://www.w3.org/XML/1998/namespace"/>
    <ds:schemaRef ds:uri="http://purl.org/dc/dcmitype/"/>
  </ds:schemaRefs>
</ds:datastoreItem>
</file>

<file path=customXml/itemProps2.xml><?xml version="1.0" encoding="utf-8"?>
<ds:datastoreItem xmlns:ds="http://schemas.openxmlformats.org/officeDocument/2006/customXml" ds:itemID="{5E044BF9-37D8-484C-839D-404CC108FD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6D4F8C5-4A9C-4080-ACA2-182842CB37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2024-04-02T13:46:51Z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